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" yWindow="-12" windowWidth="11059" windowHeight="9055" activeTab="4"/>
  </bookViews>
  <sheets>
    <sheet name="прил. 7.1" sheetId="1" r:id="rId1"/>
    <sheet name="прил. 7.2" sheetId="10" r:id="rId2"/>
    <sheet name="прил. 8" sheetId="8" r:id="rId3"/>
    <sheet name="прил. 9" sheetId="4" r:id="rId4"/>
    <sheet name="прил. 12" sheetId="9" r:id="rId5"/>
  </sheets>
  <definedNames>
    <definedName name="_xlnm._FilterDatabase" localSheetId="0" hidden="1">'прил. 7.1'!$A$15:$AD$94</definedName>
    <definedName name="_xlnm._FilterDatabase" localSheetId="1" hidden="1">'прил. 7.2'!$A$14:$AP$91</definedName>
    <definedName name="_xlnm.Print_Titles" localSheetId="0">'прил. 7.1'!$15:$15</definedName>
    <definedName name="_xlnm.Print_Titles" localSheetId="3">'прил. 9'!$12:$12</definedName>
    <definedName name="_xlnm.Print_Area" localSheetId="4">'прил. 12'!$A$1:$DA$59</definedName>
    <definedName name="_xlnm.Print_Area" localSheetId="0">'прил. 7.1'!$A$1:$AC$100</definedName>
    <definedName name="_xlnm.Print_Area" localSheetId="1">'прил. 7.2'!$A$1:$AO$101</definedName>
    <definedName name="_xlnm.Print_Area" localSheetId="2">'прил. 8'!$A$1:$EY$50</definedName>
    <definedName name="_xlnm.Print_Area" localSheetId="3">'прил. 9'!$A$1:$FI$87</definedName>
  </definedNames>
  <calcPr calcId="125725" fullPrecision="0"/>
</workbook>
</file>

<file path=xl/calcChain.xml><?xml version="1.0" encoding="utf-8"?>
<calcChain xmlns="http://schemas.openxmlformats.org/spreadsheetml/2006/main">
  <c r="BB44" i="9"/>
  <c r="CB24"/>
  <c r="BB24"/>
  <c r="AX37" i="8"/>
  <c r="AX31" s="1"/>
  <c r="AO37"/>
  <c r="DR31"/>
  <c r="DI31"/>
  <c r="CZ31"/>
  <c r="CQ31"/>
  <c r="CH31"/>
  <c r="BY31"/>
  <c r="BP31"/>
  <c r="BG31"/>
  <c r="AO31"/>
  <c r="AX24"/>
  <c r="AX23" s="1"/>
  <c r="AO24"/>
  <c r="DR23"/>
  <c r="DI23"/>
  <c r="CZ23"/>
  <c r="CQ23"/>
  <c r="CH23"/>
  <c r="BY23"/>
  <c r="BP23"/>
  <c r="BG23"/>
  <c r="AO23"/>
  <c r="AX21"/>
  <c r="AX19" s="1"/>
  <c r="AO21"/>
  <c r="DR19"/>
  <c r="DI19"/>
  <c r="DI16" s="1"/>
  <c r="CZ19"/>
  <c r="CZ16" s="1"/>
  <c r="CQ19"/>
  <c r="CH19"/>
  <c r="BY19"/>
  <c r="BY16" s="1"/>
  <c r="BP19"/>
  <c r="BP16" s="1"/>
  <c r="BG19"/>
  <c r="AO19"/>
  <c r="AO16" s="1"/>
  <c r="DR16"/>
  <c r="CQ16"/>
  <c r="CH16"/>
  <c r="BG16"/>
  <c r="DR15"/>
  <c r="DR39" s="1"/>
  <c r="DI15"/>
  <c r="DI39" s="1"/>
  <c r="CZ15"/>
  <c r="CZ39" s="1"/>
  <c r="CQ15"/>
  <c r="CQ39" s="1"/>
  <c r="CH15"/>
  <c r="CH39" s="1"/>
  <c r="BY15"/>
  <c r="BY39" s="1"/>
  <c r="BP15"/>
  <c r="BP39" s="1"/>
  <c r="BG15"/>
  <c r="BG39" s="1"/>
  <c r="AO15"/>
  <c r="AO39" s="1"/>
  <c r="Z61" i="10"/>
  <c r="E61"/>
  <c r="F61"/>
  <c r="G61"/>
  <c r="H61"/>
  <c r="I61"/>
  <c r="J61"/>
  <c r="K61"/>
  <c r="S61"/>
  <c r="T61"/>
  <c r="U61"/>
  <c r="V61"/>
  <c r="F62" i="1"/>
  <c r="G62"/>
  <c r="H62"/>
  <c r="I62"/>
  <c r="J62"/>
  <c r="K62"/>
  <c r="L62"/>
  <c r="M62"/>
  <c r="O62"/>
  <c r="P62"/>
  <c r="R62"/>
  <c r="T62"/>
  <c r="U62"/>
  <c r="V62"/>
  <c r="W62"/>
  <c r="AA62"/>
  <c r="AB62"/>
  <c r="C62"/>
  <c r="AX16" i="8" l="1"/>
  <c r="AX15"/>
  <c r="AX39" s="1"/>
  <c r="W89" i="10"/>
  <c r="W88"/>
  <c r="W87"/>
  <c r="W86"/>
  <c r="W85"/>
  <c r="W84"/>
  <c r="W83"/>
  <c r="W82"/>
  <c r="W81"/>
  <c r="W80"/>
  <c r="W79"/>
  <c r="W78"/>
  <c r="W77"/>
  <c r="W76"/>
  <c r="W75"/>
  <c r="W74"/>
  <c r="W73"/>
  <c r="W72"/>
  <c r="W71"/>
  <c r="W70"/>
  <c r="W69"/>
  <c r="W68"/>
  <c r="W67"/>
  <c r="W66"/>
  <c r="W65"/>
  <c r="W64"/>
  <c r="W63"/>
  <c r="W62"/>
  <c r="W60"/>
  <c r="W59"/>
  <c r="W57"/>
  <c r="W56"/>
  <c r="W55"/>
  <c r="W54"/>
  <c r="W53"/>
  <c r="W52"/>
  <c r="W51"/>
  <c r="W50"/>
  <c r="W49"/>
  <c r="W48"/>
  <c r="W47"/>
  <c r="W46"/>
  <c r="W45"/>
  <c r="W44"/>
  <c r="W43"/>
  <c r="W42"/>
  <c r="W41"/>
  <c r="W40"/>
  <c r="W39"/>
  <c r="W38"/>
  <c r="W37"/>
  <c r="W36"/>
  <c r="W34"/>
  <c r="W33"/>
  <c r="W31"/>
  <c r="W30"/>
  <c r="W28"/>
  <c r="W27"/>
  <c r="W26"/>
  <c r="W25"/>
  <c r="W24"/>
  <c r="W23"/>
  <c r="W19"/>
  <c r="W20"/>
  <c r="W21"/>
  <c r="W18"/>
  <c r="W61" l="1"/>
  <c r="U17"/>
  <c r="V17"/>
  <c r="W17"/>
  <c r="V58" l="1"/>
  <c r="U58"/>
  <c r="W35"/>
  <c r="V35"/>
  <c r="U35"/>
  <c r="T35"/>
  <c r="T17"/>
  <c r="T22"/>
  <c r="U22"/>
  <c r="V22"/>
  <c r="W22"/>
  <c r="T16" l="1"/>
  <c r="T58"/>
  <c r="W58" s="1"/>
  <c r="W16"/>
  <c r="V16"/>
  <c r="V15" s="1"/>
  <c r="U16"/>
  <c r="U15" s="1"/>
  <c r="I58"/>
  <c r="I15" s="1"/>
  <c r="K35"/>
  <c r="L35"/>
  <c r="I35"/>
  <c r="J22"/>
  <c r="K22"/>
  <c r="L22"/>
  <c r="M22"/>
  <c r="I22"/>
  <c r="D64" i="1"/>
  <c r="E64"/>
  <c r="D65"/>
  <c r="E65"/>
  <c r="D66"/>
  <c r="E66"/>
  <c r="D67"/>
  <c r="E67"/>
  <c r="D68"/>
  <c r="E68"/>
  <c r="D69"/>
  <c r="E69"/>
  <c r="D70"/>
  <c r="E70"/>
  <c r="D71"/>
  <c r="E71"/>
  <c r="D72"/>
  <c r="E72"/>
  <c r="D73"/>
  <c r="E73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D83"/>
  <c r="E83"/>
  <c r="D84"/>
  <c r="E84"/>
  <c r="D85"/>
  <c r="E85"/>
  <c r="D86"/>
  <c r="E86"/>
  <c r="D87"/>
  <c r="E87"/>
  <c r="D88"/>
  <c r="E88"/>
  <c r="D89"/>
  <c r="E89"/>
  <c r="E63"/>
  <c r="D63"/>
  <c r="E61"/>
  <c r="D61"/>
  <c r="D38"/>
  <c r="E38"/>
  <c r="D39"/>
  <c r="E39"/>
  <c r="D40"/>
  <c r="E40"/>
  <c r="D41"/>
  <c r="E41"/>
  <c r="D42"/>
  <c r="E42"/>
  <c r="D43"/>
  <c r="E43"/>
  <c r="D44"/>
  <c r="D45"/>
  <c r="E45"/>
  <c r="D46"/>
  <c r="E46"/>
  <c r="D47"/>
  <c r="E47"/>
  <c r="D48"/>
  <c r="E48"/>
  <c r="D49"/>
  <c r="E49"/>
  <c r="D50"/>
  <c r="D51"/>
  <c r="E51"/>
  <c r="D52"/>
  <c r="E52"/>
  <c r="D53"/>
  <c r="E53"/>
  <c r="X53" s="1"/>
  <c r="D54"/>
  <c r="E54"/>
  <c r="D55"/>
  <c r="E55"/>
  <c r="D56"/>
  <c r="E56"/>
  <c r="D57"/>
  <c r="E57"/>
  <c r="D58"/>
  <c r="E58"/>
  <c r="E37"/>
  <c r="D37"/>
  <c r="D25"/>
  <c r="E25"/>
  <c r="D26"/>
  <c r="E26"/>
  <c r="D27"/>
  <c r="E27"/>
  <c r="D28"/>
  <c r="E28"/>
  <c r="D29"/>
  <c r="E29"/>
  <c r="D24"/>
  <c r="D20"/>
  <c r="E20"/>
  <c r="D21"/>
  <c r="E21"/>
  <c r="D22"/>
  <c r="E22"/>
  <c r="E62" l="1"/>
  <c r="D62"/>
  <c r="T15" i="10"/>
  <c r="W15"/>
  <c r="T60" i="1"/>
  <c r="U60"/>
  <c r="T36"/>
  <c r="U36"/>
  <c r="T30"/>
  <c r="U30"/>
  <c r="T33"/>
  <c r="U33"/>
  <c r="T23"/>
  <c r="U23"/>
  <c r="T18"/>
  <c r="U18"/>
  <c r="U59" l="1"/>
  <c r="T59"/>
  <c r="U17"/>
  <c r="T17"/>
  <c r="U16" l="1"/>
  <c r="T16"/>
  <c r="V18" l="1"/>
  <c r="Q23"/>
  <c r="R23"/>
  <c r="V23"/>
  <c r="R36"/>
  <c r="V36"/>
  <c r="S61"/>
  <c r="S60" s="1"/>
  <c r="S63"/>
  <c r="S64"/>
  <c r="S65"/>
  <c r="S66"/>
  <c r="S67"/>
  <c r="S68"/>
  <c r="S69"/>
  <c r="S70"/>
  <c r="S71"/>
  <c r="S72"/>
  <c r="S73"/>
  <c r="S74"/>
  <c r="S75"/>
  <c r="S76"/>
  <c r="S77"/>
  <c r="S78"/>
  <c r="S80"/>
  <c r="S81"/>
  <c r="S82"/>
  <c r="S83"/>
  <c r="S84"/>
  <c r="S85"/>
  <c r="S86"/>
  <c r="S87"/>
  <c r="S88"/>
  <c r="S89"/>
  <c r="S58"/>
  <c r="S57"/>
  <c r="S56"/>
  <c r="S55"/>
  <c r="S54"/>
  <c r="S53"/>
  <c r="S52"/>
  <c r="S51"/>
  <c r="S50"/>
  <c r="S49"/>
  <c r="S48"/>
  <c r="S47"/>
  <c r="S46"/>
  <c r="S45"/>
  <c r="S44"/>
  <c r="S43"/>
  <c r="S42"/>
  <c r="S41"/>
  <c r="S40"/>
  <c r="S39"/>
  <c r="S38"/>
  <c r="S37"/>
  <c r="S35"/>
  <c r="S34"/>
  <c r="S29"/>
  <c r="S28"/>
  <c r="S27"/>
  <c r="S26"/>
  <c r="S25"/>
  <c r="S24"/>
  <c r="W23"/>
  <c r="S20"/>
  <c r="S21"/>
  <c r="S22"/>
  <c r="S19"/>
  <c r="V60"/>
  <c r="V30"/>
  <c r="V33"/>
  <c r="S62" l="1"/>
  <c r="S59" s="1"/>
  <c r="S23"/>
  <c r="S36"/>
  <c r="S18"/>
  <c r="V17"/>
  <c r="V59"/>
  <c r="V16" l="1"/>
  <c r="E35" i="10"/>
  <c r="F35"/>
  <c r="G35"/>
  <c r="H35"/>
  <c r="J35"/>
  <c r="X35"/>
  <c r="Z35"/>
  <c r="F18" i="1"/>
  <c r="G18"/>
  <c r="H18"/>
  <c r="I18"/>
  <c r="J18"/>
  <c r="K18"/>
  <c r="J17" i="10"/>
  <c r="K17"/>
  <c r="L17"/>
  <c r="M17"/>
  <c r="F60" i="1"/>
  <c r="G60"/>
  <c r="H60"/>
  <c r="I60"/>
  <c r="J60"/>
  <c r="K60"/>
  <c r="L60"/>
  <c r="M60"/>
  <c r="O60"/>
  <c r="P60"/>
  <c r="Q60"/>
  <c r="R60"/>
  <c r="W60"/>
  <c r="AA60"/>
  <c r="AB60"/>
  <c r="F36"/>
  <c r="H36"/>
  <c r="I36"/>
  <c r="J36"/>
  <c r="K36"/>
  <c r="L36"/>
  <c r="M36"/>
  <c r="O36"/>
  <c r="P36"/>
  <c r="Q36"/>
  <c r="W36"/>
  <c r="AA36"/>
  <c r="AB36"/>
  <c r="D33"/>
  <c r="E33"/>
  <c r="F33"/>
  <c r="G33"/>
  <c r="H33"/>
  <c r="I33"/>
  <c r="J33"/>
  <c r="K33"/>
  <c r="L33"/>
  <c r="M33"/>
  <c r="O33"/>
  <c r="P33"/>
  <c r="Q33"/>
  <c r="R33"/>
  <c r="S33"/>
  <c r="W33"/>
  <c r="Z33"/>
  <c r="AA33"/>
  <c r="AB33"/>
  <c r="AB30"/>
  <c r="D30"/>
  <c r="E30"/>
  <c r="F30"/>
  <c r="G30"/>
  <c r="H30"/>
  <c r="I30"/>
  <c r="J30"/>
  <c r="K30"/>
  <c r="L30"/>
  <c r="M30"/>
  <c r="O30"/>
  <c r="P30"/>
  <c r="Q30"/>
  <c r="R30"/>
  <c r="S30"/>
  <c r="W30"/>
  <c r="Z30"/>
  <c r="AA30"/>
  <c r="F23"/>
  <c r="G23"/>
  <c r="H23"/>
  <c r="I23"/>
  <c r="J23"/>
  <c r="L23"/>
  <c r="M23"/>
  <c r="O23"/>
  <c r="P23"/>
  <c r="AA23"/>
  <c r="AB23"/>
  <c r="L18"/>
  <c r="M18"/>
  <c r="O18"/>
  <c r="P18"/>
  <c r="Q18"/>
  <c r="W18"/>
  <c r="AA18"/>
  <c r="AB18"/>
  <c r="C60"/>
  <c r="C36"/>
  <c r="Q17" l="1"/>
  <c r="I17"/>
  <c r="L59"/>
  <c r="M17"/>
  <c r="H59"/>
  <c r="S17"/>
  <c r="S16" s="1"/>
  <c r="I59"/>
  <c r="W59"/>
  <c r="H17"/>
  <c r="O17"/>
  <c r="P59"/>
  <c r="J17"/>
  <c r="F17"/>
  <c r="O59"/>
  <c r="J59"/>
  <c r="F59"/>
  <c r="AA59"/>
  <c r="G59"/>
  <c r="AB59"/>
  <c r="K59"/>
  <c r="M59"/>
  <c r="R59"/>
  <c r="AB17"/>
  <c r="AA17"/>
  <c r="W17"/>
  <c r="P17"/>
  <c r="L17"/>
  <c r="N89"/>
  <c r="N88"/>
  <c r="N87"/>
  <c r="N86"/>
  <c r="N85"/>
  <c r="N84"/>
  <c r="N83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1"/>
  <c r="N60" s="1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5"/>
  <c r="N34"/>
  <c r="N32"/>
  <c r="N31"/>
  <c r="N25"/>
  <c r="N26"/>
  <c r="N27"/>
  <c r="N28"/>
  <c r="N29"/>
  <c r="N24"/>
  <c r="N21"/>
  <c r="N22"/>
  <c r="N19"/>
  <c r="E60"/>
  <c r="E19"/>
  <c r="C30"/>
  <c r="C33"/>
  <c r="C23"/>
  <c r="C18"/>
  <c r="O82" i="10"/>
  <c r="P82"/>
  <c r="Q82"/>
  <c r="N83"/>
  <c r="O83"/>
  <c r="P83"/>
  <c r="Q83"/>
  <c r="R83"/>
  <c r="M88"/>
  <c r="O88"/>
  <c r="R81"/>
  <c r="P81"/>
  <c r="L81"/>
  <c r="L61" s="1"/>
  <c r="AA82"/>
  <c r="X82"/>
  <c r="M82"/>
  <c r="R82" s="1"/>
  <c r="Y79"/>
  <c r="X79"/>
  <c r="AA79"/>
  <c r="M79"/>
  <c r="M61" s="1"/>
  <c r="Y42"/>
  <c r="Q81" l="1"/>
  <c r="I16" i="1"/>
  <c r="O16"/>
  <c r="M16"/>
  <c r="L16"/>
  <c r="W16"/>
  <c r="N33"/>
  <c r="H16"/>
  <c r="P16"/>
  <c r="AB16"/>
  <c r="F16"/>
  <c r="N23"/>
  <c r="J16"/>
  <c r="E18"/>
  <c r="N30"/>
  <c r="AA16"/>
  <c r="N36"/>
  <c r="E59"/>
  <c r="O81" i="10"/>
  <c r="C59" i="1"/>
  <c r="N82" i="10"/>
  <c r="C17" i="1"/>
  <c r="Y87" i="10" l="1"/>
  <c r="R87"/>
  <c r="Q87"/>
  <c r="P87"/>
  <c r="O87"/>
  <c r="N87"/>
  <c r="Y86"/>
  <c r="R86"/>
  <c r="Q86"/>
  <c r="P86"/>
  <c r="O86"/>
  <c r="N86"/>
  <c r="Y85"/>
  <c r="R85"/>
  <c r="Q85"/>
  <c r="P85"/>
  <c r="O85"/>
  <c r="N85"/>
  <c r="Y84"/>
  <c r="R84"/>
  <c r="Q84"/>
  <c r="P84"/>
  <c r="O84"/>
  <c r="N84"/>
  <c r="Y88"/>
  <c r="R88"/>
  <c r="Q88"/>
  <c r="P88"/>
  <c r="N88"/>
  <c r="AA83"/>
  <c r="X80"/>
  <c r="X61" s="1"/>
  <c r="R80"/>
  <c r="Q80"/>
  <c r="P80"/>
  <c r="O80"/>
  <c r="N80"/>
  <c r="R78"/>
  <c r="Q78"/>
  <c r="P78"/>
  <c r="O78"/>
  <c r="D78"/>
  <c r="N78" s="1"/>
  <c r="R77"/>
  <c r="Q77"/>
  <c r="P77"/>
  <c r="O77"/>
  <c r="N77"/>
  <c r="R76"/>
  <c r="Q76"/>
  <c r="P76"/>
  <c r="O76"/>
  <c r="D76"/>
  <c r="N76" s="1"/>
  <c r="R75"/>
  <c r="Q75"/>
  <c r="P75"/>
  <c r="O75"/>
  <c r="N75"/>
  <c r="R74"/>
  <c r="Q74"/>
  <c r="P74"/>
  <c r="O74"/>
  <c r="D74"/>
  <c r="N74" s="1"/>
  <c r="AA72"/>
  <c r="R72"/>
  <c r="Q72"/>
  <c r="P72"/>
  <c r="O72"/>
  <c r="N72"/>
  <c r="R71"/>
  <c r="Q71"/>
  <c r="P71"/>
  <c r="O71"/>
  <c r="N71"/>
  <c r="R70"/>
  <c r="Q70"/>
  <c r="P70"/>
  <c r="O70"/>
  <c r="D70"/>
  <c r="N70" s="1"/>
  <c r="AA68"/>
  <c r="R68"/>
  <c r="Q68"/>
  <c r="P68"/>
  <c r="O68"/>
  <c r="D68"/>
  <c r="N68" s="1"/>
  <c r="R67"/>
  <c r="Q67"/>
  <c r="P67"/>
  <c r="O67"/>
  <c r="N67"/>
  <c r="AA66"/>
  <c r="R66"/>
  <c r="Q66"/>
  <c r="P66"/>
  <c r="O66"/>
  <c r="D66"/>
  <c r="N66" s="1"/>
  <c r="AA64"/>
  <c r="R64"/>
  <c r="Q64"/>
  <c r="P64"/>
  <c r="O64"/>
  <c r="D64"/>
  <c r="N64" s="1"/>
  <c r="AA62"/>
  <c r="R62"/>
  <c r="Q62"/>
  <c r="P62"/>
  <c r="O62"/>
  <c r="D62"/>
  <c r="R60"/>
  <c r="R59" s="1"/>
  <c r="Q60"/>
  <c r="Q59" s="1"/>
  <c r="P60"/>
  <c r="P59" s="1"/>
  <c r="O60"/>
  <c r="O59" s="1"/>
  <c r="D60"/>
  <c r="N60" s="1"/>
  <c r="N59" s="1"/>
  <c r="AA59"/>
  <c r="Z59"/>
  <c r="Z58" s="1"/>
  <c r="Y59"/>
  <c r="X59"/>
  <c r="X58" s="1"/>
  <c r="M59"/>
  <c r="M58" s="1"/>
  <c r="L59"/>
  <c r="L58" s="1"/>
  <c r="K59"/>
  <c r="K58" s="1"/>
  <c r="J59"/>
  <c r="H59"/>
  <c r="G59"/>
  <c r="F59"/>
  <c r="E59"/>
  <c r="C59"/>
  <c r="AA54"/>
  <c r="R54"/>
  <c r="Q54"/>
  <c r="P54"/>
  <c r="O54"/>
  <c r="N54"/>
  <c r="AA53"/>
  <c r="R53"/>
  <c r="Q53"/>
  <c r="P53"/>
  <c r="O53"/>
  <c r="N53"/>
  <c r="Y52"/>
  <c r="AA52" s="1"/>
  <c r="Q52"/>
  <c r="P52"/>
  <c r="O52"/>
  <c r="N52"/>
  <c r="M52"/>
  <c r="AA51"/>
  <c r="R51"/>
  <c r="Q51"/>
  <c r="P51"/>
  <c r="O51"/>
  <c r="N51"/>
  <c r="AA50"/>
  <c r="R50"/>
  <c r="P50"/>
  <c r="O50"/>
  <c r="N50"/>
  <c r="AA49"/>
  <c r="Q49"/>
  <c r="P49"/>
  <c r="O49"/>
  <c r="N49"/>
  <c r="M49"/>
  <c r="AA48"/>
  <c r="R48"/>
  <c r="Q48"/>
  <c r="P48"/>
  <c r="O48"/>
  <c r="N48"/>
  <c r="AA47"/>
  <c r="R47"/>
  <c r="Q47"/>
  <c r="P47"/>
  <c r="O47"/>
  <c r="N47"/>
  <c r="AA46"/>
  <c r="R46"/>
  <c r="Q46"/>
  <c r="P46"/>
  <c r="O46"/>
  <c r="N46"/>
  <c r="AA45"/>
  <c r="R45"/>
  <c r="Q45"/>
  <c r="P45"/>
  <c r="O45"/>
  <c r="N45"/>
  <c r="R44"/>
  <c r="Q44"/>
  <c r="P44"/>
  <c r="O44"/>
  <c r="N44"/>
  <c r="Y43"/>
  <c r="Q43"/>
  <c r="P43"/>
  <c r="O43"/>
  <c r="N43"/>
  <c r="M43"/>
  <c r="M35" s="1"/>
  <c r="R42"/>
  <c r="Q42"/>
  <c r="P42"/>
  <c r="O42"/>
  <c r="N42"/>
  <c r="R41"/>
  <c r="Q41"/>
  <c r="P41"/>
  <c r="O41"/>
  <c r="D41"/>
  <c r="N41" s="1"/>
  <c r="R40"/>
  <c r="Q40"/>
  <c r="P40"/>
  <c r="O40"/>
  <c r="N40"/>
  <c r="R39"/>
  <c r="Q39"/>
  <c r="P39"/>
  <c r="O39"/>
  <c r="D39"/>
  <c r="N39" s="1"/>
  <c r="R38"/>
  <c r="Q38"/>
  <c r="P38"/>
  <c r="O38"/>
  <c r="D38"/>
  <c r="N38" s="1"/>
  <c r="R37"/>
  <c r="Q37"/>
  <c r="P37"/>
  <c r="O37"/>
  <c r="D37"/>
  <c r="N37" s="1"/>
  <c r="R36"/>
  <c r="Q36"/>
  <c r="P36"/>
  <c r="O36"/>
  <c r="D36"/>
  <c r="C35"/>
  <c r="R28"/>
  <c r="Q28"/>
  <c r="P28"/>
  <c r="O28"/>
  <c r="D28"/>
  <c r="N28" s="1"/>
  <c r="R27"/>
  <c r="Q27"/>
  <c r="P27"/>
  <c r="O27"/>
  <c r="D27"/>
  <c r="N27" s="1"/>
  <c r="R26"/>
  <c r="Q26"/>
  <c r="P26"/>
  <c r="O26"/>
  <c r="D26"/>
  <c r="N26" s="1"/>
  <c r="R25"/>
  <c r="Q25"/>
  <c r="P25"/>
  <c r="O25"/>
  <c r="D25"/>
  <c r="N25" s="1"/>
  <c r="R24"/>
  <c r="Q24"/>
  <c r="P24"/>
  <c r="O24"/>
  <c r="D24"/>
  <c r="N24" s="1"/>
  <c r="Y23"/>
  <c r="Y22" s="1"/>
  <c r="R23"/>
  <c r="Q23"/>
  <c r="P23"/>
  <c r="O23"/>
  <c r="N23"/>
  <c r="AA22"/>
  <c r="Z22"/>
  <c r="X22"/>
  <c r="K16"/>
  <c r="J16"/>
  <c r="H22"/>
  <c r="G22"/>
  <c r="F22"/>
  <c r="E22"/>
  <c r="C22"/>
  <c r="Y21"/>
  <c r="R21"/>
  <c r="Q21"/>
  <c r="P21"/>
  <c r="O21"/>
  <c r="N21"/>
  <c r="R20"/>
  <c r="Q20"/>
  <c r="P20"/>
  <c r="O20"/>
  <c r="D20"/>
  <c r="N20" s="1"/>
  <c r="Y19"/>
  <c r="R19"/>
  <c r="Q19"/>
  <c r="P19"/>
  <c r="O19"/>
  <c r="D19"/>
  <c r="N19" s="1"/>
  <c r="R18"/>
  <c r="Q18"/>
  <c r="P18"/>
  <c r="O18"/>
  <c r="D18"/>
  <c r="AA17"/>
  <c r="Z17"/>
  <c r="X17"/>
  <c r="H17"/>
  <c r="G17"/>
  <c r="F17"/>
  <c r="E17"/>
  <c r="C17"/>
  <c r="Y61" l="1"/>
  <c r="R61"/>
  <c r="O61"/>
  <c r="O58" s="1"/>
  <c r="AA61"/>
  <c r="N62"/>
  <c r="D61"/>
  <c r="Q61"/>
  <c r="Q58" s="1"/>
  <c r="P61"/>
  <c r="P58" s="1"/>
  <c r="Y58"/>
  <c r="J58"/>
  <c r="P35"/>
  <c r="O35"/>
  <c r="N18"/>
  <c r="N17" s="1"/>
  <c r="D17"/>
  <c r="N36"/>
  <c r="N35" s="1"/>
  <c r="D35"/>
  <c r="AA43"/>
  <c r="AA35" s="1"/>
  <c r="Y35"/>
  <c r="M16"/>
  <c r="R52"/>
  <c r="R43"/>
  <c r="R49"/>
  <c r="X16"/>
  <c r="C16"/>
  <c r="G16"/>
  <c r="R22"/>
  <c r="E16"/>
  <c r="G58"/>
  <c r="H16"/>
  <c r="P17"/>
  <c r="K15"/>
  <c r="E58"/>
  <c r="O17"/>
  <c r="Y17"/>
  <c r="O22"/>
  <c r="F58"/>
  <c r="R17"/>
  <c r="F16"/>
  <c r="Z16"/>
  <c r="P22"/>
  <c r="N22"/>
  <c r="Q17"/>
  <c r="Q22"/>
  <c r="H58"/>
  <c r="C78"/>
  <c r="D22"/>
  <c r="D59"/>
  <c r="C61" l="1"/>
  <c r="C58" s="1"/>
  <c r="C15" s="1"/>
  <c r="R35"/>
  <c r="R16" s="1"/>
  <c r="J15"/>
  <c r="AA16"/>
  <c r="G15"/>
  <c r="X15"/>
  <c r="H15"/>
  <c r="Y16"/>
  <c r="Y15" s="1"/>
  <c r="E15"/>
  <c r="N16"/>
  <c r="F15"/>
  <c r="P16"/>
  <c r="P15" s="1"/>
  <c r="O16"/>
  <c r="O15" s="1"/>
  <c r="D16"/>
  <c r="D58"/>
  <c r="G50" i="1"/>
  <c r="E50" s="1"/>
  <c r="G44"/>
  <c r="E44" l="1"/>
  <c r="G36"/>
  <c r="G17" s="1"/>
  <c r="G16" s="1"/>
  <c r="AA58" i="10"/>
  <c r="Z15"/>
  <c r="D15"/>
  <c r="AA15" l="1"/>
  <c r="X63" i="1"/>
  <c r="Q82" l="1"/>
  <c r="Q62" s="1"/>
  <c r="Q59" l="1"/>
  <c r="Q16" s="1"/>
  <c r="N82"/>
  <c r="K24"/>
  <c r="N62" l="1"/>
  <c r="N59" s="1"/>
  <c r="E24"/>
  <c r="K23"/>
  <c r="K17" s="1"/>
  <c r="K16" s="1"/>
  <c r="C16"/>
  <c r="Y32" l="1"/>
  <c r="E36"/>
  <c r="Y41"/>
  <c r="Y21"/>
  <c r="Z21" s="1"/>
  <c r="Y39" l="1"/>
  <c r="Z39" s="1"/>
  <c r="Y42"/>
  <c r="Z42" s="1"/>
  <c r="Y38"/>
  <c r="Z38" s="1"/>
  <c r="Y40"/>
  <c r="Z40" s="1"/>
  <c r="Y31"/>
  <c r="Y30" s="1"/>
  <c r="Y34" l="1"/>
  <c r="Y33" s="1"/>
  <c r="Y35"/>
  <c r="Y55" l="1"/>
  <c r="Y89"/>
  <c r="Y45" l="1"/>
  <c r="Y43"/>
  <c r="Y44"/>
  <c r="E23" l="1"/>
  <c r="E17" s="1"/>
  <c r="E16" s="1"/>
  <c r="Y69" l="1"/>
  <c r="Z69" s="1"/>
  <c r="Y63"/>
  <c r="Y67"/>
  <c r="Z67" s="1"/>
  <c r="Y20"/>
  <c r="Z20" s="1"/>
  <c r="Z63" l="1"/>
  <c r="D60"/>
  <c r="D59" s="1"/>
  <c r="D36"/>
  <c r="D23"/>
  <c r="Y24"/>
  <c r="X31"/>
  <c r="X32"/>
  <c r="X34"/>
  <c r="X35"/>
  <c r="X50"/>
  <c r="X45"/>
  <c r="X44"/>
  <c r="X43"/>
  <c r="X81"/>
  <c r="X79"/>
  <c r="X42"/>
  <c r="Y73"/>
  <c r="X69"/>
  <c r="X67"/>
  <c r="X61"/>
  <c r="X60" s="1"/>
  <c r="X41"/>
  <c r="X40"/>
  <c r="X39"/>
  <c r="X38"/>
  <c r="X37"/>
  <c r="X25"/>
  <c r="X26"/>
  <c r="X27"/>
  <c r="X28"/>
  <c r="X29"/>
  <c r="X24"/>
  <c r="X19"/>
  <c r="X21"/>
  <c r="X30" l="1"/>
  <c r="X23"/>
  <c r="X33"/>
  <c r="Y37"/>
  <c r="Y22"/>
  <c r="Y29"/>
  <c r="Z29" s="1"/>
  <c r="Y61"/>
  <c r="X72"/>
  <c r="Y72"/>
  <c r="X76"/>
  <c r="Y76"/>
  <c r="X52"/>
  <c r="X71"/>
  <c r="Y71"/>
  <c r="Z71" s="1"/>
  <c r="X75"/>
  <c r="Y75"/>
  <c r="Z75" s="1"/>
  <c r="Y53"/>
  <c r="X77"/>
  <c r="Y77"/>
  <c r="Z77" s="1"/>
  <c r="X68"/>
  <c r="Y68"/>
  <c r="X70"/>
  <c r="Y70"/>
  <c r="X74"/>
  <c r="Y74"/>
  <c r="X64"/>
  <c r="Y64"/>
  <c r="X48"/>
  <c r="X66"/>
  <c r="Y66"/>
  <c r="X65"/>
  <c r="Y65"/>
  <c r="X78"/>
  <c r="X82"/>
  <c r="X51"/>
  <c r="X49"/>
  <c r="X47"/>
  <c r="X46"/>
  <c r="X73"/>
  <c r="X22"/>
  <c r="X62" l="1"/>
  <c r="X59" s="1"/>
  <c r="X36"/>
  <c r="Z65"/>
  <c r="Z61"/>
  <c r="Z60" s="1"/>
  <c r="Y60"/>
  <c r="Z37"/>
  <c r="Z36" s="1"/>
  <c r="Y28" l="1"/>
  <c r="Z28" s="1"/>
  <c r="Y52" l="1"/>
  <c r="Y82"/>
  <c r="Y25"/>
  <c r="Y26"/>
  <c r="Z26" s="1"/>
  <c r="Y27"/>
  <c r="Z27" s="1"/>
  <c r="D19"/>
  <c r="D18" s="1"/>
  <c r="D17" s="1"/>
  <c r="D16" s="1"/>
  <c r="Z25" l="1"/>
  <c r="Z23" s="1"/>
  <c r="Y23"/>
  <c r="Y19"/>
  <c r="Z19" l="1"/>
  <c r="Z18" s="1"/>
  <c r="Z17" s="1"/>
  <c r="Y18"/>
  <c r="Y79"/>
  <c r="Y62" s="1"/>
  <c r="Y81"/>
  <c r="Y46"/>
  <c r="Y47"/>
  <c r="Y48"/>
  <c r="Y49"/>
  <c r="Y50"/>
  <c r="Y51"/>
  <c r="Y36" l="1"/>
  <c r="Y17" s="1"/>
  <c r="Y59"/>
  <c r="Z79"/>
  <c r="Z62" l="1"/>
  <c r="Z59" s="1"/>
  <c r="Z16" s="1"/>
  <c r="Y16"/>
  <c r="X20"/>
  <c r="X18" s="1"/>
  <c r="X17" s="1"/>
  <c r="X16" s="1"/>
  <c r="R58" i="10" l="1"/>
  <c r="R15" s="1"/>
  <c r="N81" l="1"/>
  <c r="R18" i="1"/>
  <c r="R17" s="1"/>
  <c r="R16" s="1"/>
  <c r="N20"/>
  <c r="N18" s="1"/>
  <c r="N17" s="1"/>
  <c r="N16" s="1"/>
  <c r="N61" i="10" l="1"/>
  <c r="N58" s="1"/>
  <c r="N15" s="1"/>
  <c r="M15"/>
  <c r="Y11" i="1"/>
  <c r="L16" i="10"/>
  <c r="L15" s="1"/>
  <c r="Q50"/>
  <c r="Q35" s="1"/>
  <c r="Q16" s="1"/>
  <c r="Q15" s="1"/>
</calcChain>
</file>

<file path=xl/sharedStrings.xml><?xml version="1.0" encoding="utf-8"?>
<sst xmlns="http://schemas.openxmlformats.org/spreadsheetml/2006/main" count="832" uniqueCount="398">
  <si>
    <t>№ №</t>
  </si>
  <si>
    <t>Наименование объекта</t>
  </si>
  <si>
    <t>Остаток стоимости
на начало
года *</t>
  </si>
  <si>
    <t>план **</t>
  </si>
  <si>
    <t>факт ***</t>
  </si>
  <si>
    <t>всего</t>
  </si>
  <si>
    <t>план</t>
  </si>
  <si>
    <t>факт</t>
  </si>
  <si>
    <t>Объем финансирования [отчетный год]</t>
  </si>
  <si>
    <t>Осталось профинанси-
ровать по ре-
зультатам отчетного периода *</t>
  </si>
  <si>
    <t>млн. рублей</t>
  </si>
  <si>
    <t>%</t>
  </si>
  <si>
    <t>уточнения стоимости по результатам утвержденной ПСД</t>
  </si>
  <si>
    <t>уточнения стоимости по результатам закупочных процедур</t>
  </si>
  <si>
    <t>в том числе за счет</t>
  </si>
  <si>
    <t>Отклонение ***</t>
  </si>
  <si>
    <t>Причины отклонений</t>
  </si>
  <si>
    <t>(подпись)</t>
  </si>
  <si>
    <t>М.П.</t>
  </si>
  <si>
    <t>ВСЕГО</t>
  </si>
  <si>
    <t>Техническое перевооружение и реконструкция</t>
  </si>
  <si>
    <t>Энергосбережение и повышение энергетической эффективности</t>
  </si>
  <si>
    <t>1</t>
  </si>
  <si>
    <t>Объект 1</t>
  </si>
  <si>
    <t>2</t>
  </si>
  <si>
    <t>Объект 2</t>
  </si>
  <si>
    <t>Создание систем противоаварийной и режимной автоматики</t>
  </si>
  <si>
    <t>Создание систем телемеханики
и связи</t>
  </si>
  <si>
    <t>Установка устройств регулирования напряжения и компенсации реактивной мощности</t>
  </si>
  <si>
    <t>Новое строительство</t>
  </si>
  <si>
    <t>Прочее новое строительство</t>
  </si>
  <si>
    <t>в том числе ПТП</t>
  </si>
  <si>
    <t>Оплата процентов за привлеченные кредитные ресурсы</t>
  </si>
  <si>
    <t>*</t>
  </si>
  <si>
    <t>**</t>
  </si>
  <si>
    <t>Накопленным итогом за год.</t>
  </si>
  <si>
    <t>I кв.</t>
  </si>
  <si>
    <t>II кв.</t>
  </si>
  <si>
    <t>III кв.</t>
  </si>
  <si>
    <t>IV кв.</t>
  </si>
  <si>
    <t>1.1</t>
  </si>
  <si>
    <t>1.2</t>
  </si>
  <si>
    <t>1.3</t>
  </si>
  <si>
    <t>1.4</t>
  </si>
  <si>
    <t>2.1</t>
  </si>
  <si>
    <t>2.2</t>
  </si>
  <si>
    <t>С разделением объектов на ПС, ВЛ и КЛ с указанием уровня напряжения.</t>
  </si>
  <si>
    <t>Оплата процентов
за привлеченные кредитные ресурсы</t>
  </si>
  <si>
    <t>Установка устройств регулирования напряжения
и компенсации реактивной мощности</t>
  </si>
  <si>
    <t>Техническое перевооружение
и реконструкция</t>
  </si>
  <si>
    <t>протя-
жен-
ность, км</t>
  </si>
  <si>
    <t>марка кабеля</t>
  </si>
  <si>
    <t>тип опор</t>
  </si>
  <si>
    <t>норма-
тивный срок службы, лет</t>
  </si>
  <si>
    <t>год ввода
в эксплуа-
тацию</t>
  </si>
  <si>
    <t>мощ-
ность, МВА</t>
  </si>
  <si>
    <t>тепловая энергия, Гкал/час</t>
  </si>
  <si>
    <t>мощ-
ность, МВт</t>
  </si>
  <si>
    <t>прочие</t>
  </si>
  <si>
    <t>оборудо-
вание и мате-
риалы</t>
  </si>
  <si>
    <t>СМР</t>
  </si>
  <si>
    <t>ПИР</t>
  </si>
  <si>
    <t>иные объекты</t>
  </si>
  <si>
    <t>линии электропередачи</t>
  </si>
  <si>
    <t>подстанции</t>
  </si>
  <si>
    <t>генерирующие объекты</t>
  </si>
  <si>
    <t>Технические характеристики созданных объектов</t>
  </si>
  <si>
    <t>Фактически освоено (закрыто актами выполненных работ), млн. руб.</t>
  </si>
  <si>
    <t>Отклонение фактической стоимости работ по плановой стоимости, млн. руб.</t>
  </si>
  <si>
    <t>Фактически профинансировано, млн. руб.</t>
  </si>
  <si>
    <t>Плановой объем финансирования,
млн. руб. *</t>
  </si>
  <si>
    <t>Наименование объекта *</t>
  </si>
  <si>
    <t>План в соответствии с утвержденной инвестиционной программой.</t>
  </si>
  <si>
    <t>вне ДПМ</t>
  </si>
  <si>
    <t>ДПМ</t>
  </si>
  <si>
    <t>для ОГК/ТГК, в том числе</t>
  </si>
  <si>
    <t>ВСЕГО источников финансирования</t>
  </si>
  <si>
    <t>Прочие привлеченные средства</t>
  </si>
  <si>
    <t>2.7.</t>
  </si>
  <si>
    <t>Использование лизинга</t>
  </si>
  <si>
    <t>2.6.</t>
  </si>
  <si>
    <t>Средства внешних инвесторов</t>
  </si>
  <si>
    <t>2.5.</t>
  </si>
  <si>
    <t>Бюджетное финансирование</t>
  </si>
  <si>
    <t>2.4.</t>
  </si>
  <si>
    <t>Займы организаций</t>
  </si>
  <si>
    <t>2.3.</t>
  </si>
  <si>
    <t>Облигационные займы</t>
  </si>
  <si>
    <t>2.2.</t>
  </si>
  <si>
    <t>Кредиты</t>
  </si>
  <si>
    <t>2.1.</t>
  </si>
  <si>
    <t>Привлеченные средства, в т.ч.:</t>
  </si>
  <si>
    <t>2.</t>
  </si>
  <si>
    <t>Остаток собственных средств на начало года</t>
  </si>
  <si>
    <t>1.5.</t>
  </si>
  <si>
    <t>в т.ч. средства допэмиссии</t>
  </si>
  <si>
    <t>1.4.1.</t>
  </si>
  <si>
    <t>Прочие собственные средства</t>
  </si>
  <si>
    <t>1.4.</t>
  </si>
  <si>
    <t>Возврат НДС</t>
  </si>
  <si>
    <t>1.3.</t>
  </si>
  <si>
    <t>Недоиспользованная амортизация прошлых лет</t>
  </si>
  <si>
    <t>1.2.3.</t>
  </si>
  <si>
    <t>Прочая амортизация</t>
  </si>
  <si>
    <t>1.2.2.</t>
  </si>
  <si>
    <t>Амортизация, учтенная в тарифе</t>
  </si>
  <si>
    <t>1.2.1.</t>
  </si>
  <si>
    <t>Амортизация</t>
  </si>
  <si>
    <t>1.2.</t>
  </si>
  <si>
    <t>Прочая прибыль</t>
  </si>
  <si>
    <t>1.1.4.</t>
  </si>
  <si>
    <t>в т.ч. от технологического присоединения потребителей</t>
  </si>
  <si>
    <t>1.1.3.2.</t>
  </si>
  <si>
    <t>в т.ч. от технологического присоединения генерации</t>
  </si>
  <si>
    <t>1.1.3.1.</t>
  </si>
  <si>
    <t>в т.ч. от технологического присоединения (для электросетевых компаний)</t>
  </si>
  <si>
    <t>1.1.3.</t>
  </si>
  <si>
    <t>в т.ч. прибыль со свободного сектора</t>
  </si>
  <si>
    <t>1.1.2.</t>
  </si>
  <si>
    <t>в т.ч. инвестиционная составляющая в тарифе</t>
  </si>
  <si>
    <t>1.1.1.</t>
  </si>
  <si>
    <t>Прибыль, направляемая на инвестиции:</t>
  </si>
  <si>
    <t>1.1.</t>
  </si>
  <si>
    <t>Собственные средства</t>
  </si>
  <si>
    <t>факт **</t>
  </si>
  <si>
    <t>план *</t>
  </si>
  <si>
    <t>Источник финансирования</t>
  </si>
  <si>
    <t>от 24.03.2010 № 114</t>
  </si>
  <si>
    <t>к Приказу Минэнерго России</t>
  </si>
  <si>
    <t>Приложение № 8</t>
  </si>
  <si>
    <t>МВт, Гкал/час, км, МВА</t>
  </si>
  <si>
    <t>Вывод мощностей</t>
  </si>
  <si>
    <t>Ввод мощностей</t>
  </si>
  <si>
    <t>Наименование проекта</t>
  </si>
  <si>
    <t>№ п/п</t>
  </si>
  <si>
    <t>Приложение № 9
к Приказу Минэнерго России
от 24.03.2010 № 114</t>
  </si>
  <si>
    <t>По кредитам и займам необходимо указать сумму открытых кредитных линий и сумму реально выбранных средств.</t>
  </si>
  <si>
    <t>Пояснения по расчету кредитного потенциала</t>
  </si>
  <si>
    <t>на период 2010 - 2012 гг.</t>
  </si>
  <si>
    <t>на 2010 г.</t>
  </si>
  <si>
    <t>Собственная оценка кредитного потенциала:</t>
  </si>
  <si>
    <t>Оценка кредитного потенциала</t>
  </si>
  <si>
    <t>Дефицит финансирования</t>
  </si>
  <si>
    <t>Обеспеченность источниками финансирования</t>
  </si>
  <si>
    <t>Профинансировано на отчетную дату</t>
  </si>
  <si>
    <t>Всего потребность в финансировании инвестиционной программы</t>
  </si>
  <si>
    <t>Оценка обеспеченности инвестиционных программ</t>
  </si>
  <si>
    <t>Сумма процентов, выплаченных по кредитам и займам</t>
  </si>
  <si>
    <t>по поставкам топлива</t>
  </si>
  <si>
    <t>по ремонтам</t>
  </si>
  <si>
    <t>по строительству</t>
  </si>
  <si>
    <t>кредиторская задолженность, в т.ч.:</t>
  </si>
  <si>
    <t>кредиты и займы*</t>
  </si>
  <si>
    <t>Краткосрочные обязательства, в т.ч.:</t>
  </si>
  <si>
    <t>прочее</t>
  </si>
  <si>
    <t>займы организаций</t>
  </si>
  <si>
    <t>облигационные займы</t>
  </si>
  <si>
    <t>кредиты</t>
  </si>
  <si>
    <t>* Заемный капитал (долгосрочные обязательства),
в т.ч.:</t>
  </si>
  <si>
    <t>Собственный капитал</t>
  </si>
  <si>
    <t>авансы выданные</t>
  </si>
  <si>
    <t>покупатели и заказчики</t>
  </si>
  <si>
    <t>Дебиторская задолженность, в т.ч.:</t>
  </si>
  <si>
    <t>EBITDA</t>
  </si>
  <si>
    <t>другое (расшифровать)</t>
  </si>
  <si>
    <t>дивиденды</t>
  </si>
  <si>
    <t>Направления распределения чистой прибыли:</t>
  </si>
  <si>
    <t>Чистая прибыль</t>
  </si>
  <si>
    <t>Выручка</t>
  </si>
  <si>
    <t>на конец отчетного квартала/за отчетный квартал</t>
  </si>
  <si>
    <t>место учета</t>
  </si>
  <si>
    <t>Наименование показателя</t>
  </si>
  <si>
    <t>года/</t>
  </si>
  <si>
    <t>квартал</t>
  </si>
  <si>
    <t>Форма представления показателей финансовой отчетности
(представляется ежеквартально)</t>
  </si>
  <si>
    <t>Приложение № 12
к Приказу Минэнерго России
от 24.03.2010 № 114</t>
  </si>
  <si>
    <t>3</t>
  </si>
  <si>
    <t>4</t>
  </si>
  <si>
    <t>13</t>
  </si>
  <si>
    <t>15</t>
  </si>
  <si>
    <t>Замена МВ на ВВ на РП-3, П-К, (оборудование), инв №. 865117088 - 12 шт.</t>
  </si>
  <si>
    <t>РТП-Завойко 110/6 кВ 1х6300 кВА, 1х10000 кВА, П-Камчатский (оборудование) инв.№ 865116885 - установка системы быстродействующего ввода резервного питания на РТП &lt;Завойко&gt;</t>
  </si>
  <si>
    <t>КЛ 0,4 кВ ТП-388 – Кронштадская 12, инв. № 865116333</t>
  </si>
  <si>
    <t>5</t>
  </si>
  <si>
    <t>23</t>
  </si>
  <si>
    <t>Реконструкция ОРУ-35 кВ с установкой двух линейных ячеек на РТП-Приморская 110/35/6кВ мкр. Сельдевая (оборудование) инв. № 865116898</t>
  </si>
  <si>
    <t>Установка устройства микропроцессорной защиты на РП-3, П-К (оборудование), инв. № 865117088, ТОР-200 Л - 12 шт.</t>
  </si>
  <si>
    <t>Установка дуговой защиты на РП-3, П-К (оборудование), инв. № 865117088, ЗДЗ Бреслер - 12 шт.</t>
  </si>
  <si>
    <t>Установка защит для ввода 1 и ввода 2 на РТП-Завойко 110/6 кВ 1х6300 кВА, 1х10000 кВА, П-К (оборудования) инв. № 865116885, ТОР -200 В - 2 шт.</t>
  </si>
  <si>
    <t>Установка микропроцессорной АЧР на РТП-Приморская 110/35/6 2х16000 кВА кВ мкр. Сельдевая (оборудование) инв. № 865116898, ТОР-200 Н - 2 шт.</t>
  </si>
  <si>
    <t>Монтаж шкафа управления АВР-0.4 кВ РТП-Завойко 110/6 кВ 1х6300 кВА, 1х10000 кВА, П-К (оборудование) инв.  № 865116885</t>
  </si>
  <si>
    <t>Прочие направления</t>
  </si>
  <si>
    <t>1.5</t>
  </si>
  <si>
    <t xml:space="preserve">Комплекс для релейной защиты и автоматики РЕТОМ-61 </t>
  </si>
  <si>
    <t>Вольтфазоамперметр цифровой Ретометр-М2 с акссесуарами</t>
  </si>
  <si>
    <t>Стенд для механических испытаний СМИ-400К (600К)</t>
  </si>
  <si>
    <t>Высоковольтная испытательная лаборатория ЛЭИС-100КМ</t>
  </si>
  <si>
    <t>Реконструкция "РТП Приморская" Ограждение</t>
  </si>
  <si>
    <t>7</t>
  </si>
  <si>
    <t>8</t>
  </si>
  <si>
    <t>9</t>
  </si>
  <si>
    <t>10</t>
  </si>
  <si>
    <t>11</t>
  </si>
  <si>
    <t>6</t>
  </si>
  <si>
    <t>Объекты шифр 628/П и шифр 720/К ПС 110/6 кВ "Стеллера"</t>
  </si>
  <si>
    <t>Объекты шифр 583 и шифр 720/Б ПС 110/6 кВ "Богатыревка"</t>
  </si>
  <si>
    <t>Объекты шифр 3002/Р и шифр 720 ПС 110/6 кВ "Чайка"</t>
  </si>
  <si>
    <t>Технологическое присоединение объектов инфраструктуры администрации Вилючинского городского округа</t>
  </si>
  <si>
    <t>Комплекс служебно-технических зданий ПБККС, причальный фронт ПБККС</t>
  </si>
  <si>
    <t>Монтаж и пуско-наладка системы пожарной сигнализации оповещения людей о пожаре в г. Петропавловск-Камчатский, ул. Морская, д. 5</t>
  </si>
  <si>
    <t>Поставка автомобильной и специальной техники</t>
  </si>
  <si>
    <t>1хТМН-6300
1хТДН-10000</t>
  </si>
  <si>
    <t>ААБ 3х25+1х16</t>
  </si>
  <si>
    <t>2х16000 кВА</t>
  </si>
  <si>
    <t>1х6300 кВА, 1х10000 кВА</t>
  </si>
  <si>
    <t>2хТДН</t>
  </si>
  <si>
    <t>12хТМ(г)</t>
  </si>
  <si>
    <t>1хТДН</t>
  </si>
  <si>
    <t>АПвПг</t>
  </si>
  <si>
    <t>АПвКП2г</t>
  </si>
  <si>
    <t>А.С. Пыжьянов</t>
  </si>
  <si>
    <t>Заместитель директора по экономике и финансам</t>
  </si>
  <si>
    <t>А.А. Россолов</t>
  </si>
  <si>
    <t>2016</t>
  </si>
  <si>
    <t>2015</t>
  </si>
  <si>
    <t>2016 г.</t>
  </si>
  <si>
    <t>27</t>
  </si>
  <si>
    <t>на конец 2015 года/
за 2015год</t>
  </si>
  <si>
    <t>количество
и марка силовых трансформаторов, шт.</t>
  </si>
  <si>
    <t>год ввода
в эксплуатацию</t>
  </si>
  <si>
    <t>12</t>
  </si>
  <si>
    <t xml:space="preserve">Объекты шифр 3002/ПВ Строительство и реконструкция объектов пункта погрузки изделий, Камчатский край </t>
  </si>
  <si>
    <t>14</t>
  </si>
  <si>
    <t>16</t>
  </si>
  <si>
    <t>17</t>
  </si>
  <si>
    <t>Объект шифр 628/П Строительство и реконструкция объектов энергообеспечения войсковой части 62695,1</t>
  </si>
  <si>
    <t>Реконструкция ВЛ-0,4 кВ МТП-848 ф.1 - ул 2-я Шевченко (поселок) инв. № 865162842</t>
  </si>
  <si>
    <t>Реконструкция ВЛ-0,4 кВ ТП-219 (ПРЭС) ф.2 - ул.Красногвардейская инв.№865117183 дог87</t>
  </si>
  <si>
    <t>Реконструкция ВЛ-0,4 кВ ТП-821 ф.1 - ул.Фурманова инв №865117185</t>
  </si>
  <si>
    <t>Реконструкция ВЛ-0,4 кВ ТП-839 ф.2 - ул.Степная инв № 865117187</t>
  </si>
  <si>
    <t>18</t>
  </si>
  <si>
    <t>19</t>
  </si>
  <si>
    <t>20</t>
  </si>
  <si>
    <t>21</t>
  </si>
  <si>
    <t>22</t>
  </si>
  <si>
    <t>Реконструкция ВЛ-0,4 кВ ТП-839 ф.4 - ул.Стеллера инв №865117181 дог 19</t>
  </si>
  <si>
    <t>Реконструкция ВЛ-0,4 кВ ТП-839 ф.4 - ул.Стеллера инв №865117181 дог 87</t>
  </si>
  <si>
    <t>Реконструкция ВЛ-0,4 кВ ТП-847 ф.5 - ул. 2-я Шевченко  инв №865178152</t>
  </si>
  <si>
    <t>Реконструкция Оборудование РТП-Крашенинникова инв.№865116964</t>
  </si>
  <si>
    <t>Строительство зоны  хранения №1,2,3,войсковой части 26942 шифры П-42/11-1,П-41/11-2,П-41/11-3</t>
  </si>
  <si>
    <t>Модернизация Оборудование ТП-140 инв №865116835</t>
  </si>
  <si>
    <t>29</t>
  </si>
  <si>
    <t>Реконструкция ВЛ-0,4 кВ ТП-839 ф.2 - ул.Степная инв № 86511718</t>
  </si>
  <si>
    <t>Реконструкция ВЛ-0,4 кВ ТП-847 ф.5 - ул. 2-я Шевченко  инв №865178152 дог18</t>
  </si>
  <si>
    <t>24</t>
  </si>
  <si>
    <t>Реконструкция ВЛ-0,4 кВ ТП-839 ф.4 - ул.Стеллера инв №865117181</t>
  </si>
  <si>
    <t>25</t>
  </si>
  <si>
    <t>Реконструкция ВЛ-0,4 кВ ТП-301 - ф.25, ул.  Владивостокская инв.№865183243</t>
  </si>
  <si>
    <t>26</t>
  </si>
  <si>
    <t>Приложение № 7.2
к Приказу Минэнерго России
от 24.03.2010 № 114</t>
  </si>
  <si>
    <t>РТП-Завойко 110/6 кВ 1х6300 кВА, 1х10000 кВА, П-Камчатский (оборудование) инв.№ 865116885 - Устройство системы отделитель-короткозамыкатель на ВВ-110 кВ (2 шт. 110 кВ), замена силового трансформатора Т-1 ТМН-6300 кВА</t>
  </si>
  <si>
    <t>Строительство ВЛ-6 кВ от ТП-889 до ТП-847 район п. Радыгино</t>
  </si>
  <si>
    <t>База службы эксплуатации высоковольтных сетей в г. Елизово Камчатского края</t>
  </si>
  <si>
    <t>Ограждение территории базы РЭС "Петропавловский"</t>
  </si>
  <si>
    <t>Финансовые показатели за отчетный период</t>
  </si>
  <si>
    <t>год</t>
  </si>
  <si>
    <t>Утверждаю
Директор филиала "Камчатский" 
АО "Оборонэнерго"</t>
  </si>
  <si>
    <t>А.З. Жосан</t>
  </si>
  <si>
    <t xml:space="preserve">Заместитель главного инженера </t>
  </si>
  <si>
    <t>А.А. Андреенков</t>
  </si>
  <si>
    <t>________________А.З. Жосан</t>
  </si>
  <si>
    <t>обязательства исполняются</t>
  </si>
  <si>
    <t xml:space="preserve">Работы ведутся с нарушением сроков </t>
  </si>
  <si>
    <t>Работы ведутся</t>
  </si>
  <si>
    <t xml:space="preserve">Отставание от календарного графика выполняемых работ (направлена претензия с расчетом неустойки) </t>
  </si>
  <si>
    <t xml:space="preserve">План 2016г. 
ИП от 13.08.15 №146 </t>
  </si>
  <si>
    <t>Заместитель главного инженера</t>
  </si>
  <si>
    <t>АЗ. Жосан</t>
  </si>
  <si>
    <t>Освоено (закрыто актами выполненных работ), млн. рублей</t>
  </si>
  <si>
    <t>ВЛ-0,4 кВ (ТП-855) штаб инв. № 240 – ул. Солнечная, 41</t>
  </si>
  <si>
    <t>ВЛ-0,4 кВ ТП-847 ф.6 - жилой дом (ул. 2 я Шевченко)</t>
  </si>
  <si>
    <t>КЛ-0,4 кВ ТП-28 ф.4 - ул.Петра Ильичева, 38</t>
  </si>
  <si>
    <t>КЛ-0,4 кВ ТП-366 ф.1 - магазин промтоваров</t>
  </si>
  <si>
    <t>КЛ-0,4 кВ ТП-399 ф._ - станция тех.обслуживания</t>
  </si>
  <si>
    <t>Реконструкция Оборудование ТП-364 инв № 865117002</t>
  </si>
  <si>
    <t xml:space="preserve">реконструкция ТП-305 ф.3 - ул.Заводская ВЛ-0,4 кВ СИП-4 4*35 0,202 км инв. №865117174 </t>
  </si>
  <si>
    <t>разработка проектной и рабочей документации на строительство ВЛ-0,4 кВ ТП-386 ф.11 - владение 36 (СНТ "Пионер")</t>
  </si>
  <si>
    <t>41</t>
  </si>
  <si>
    <t>42</t>
  </si>
  <si>
    <t>43</t>
  </si>
  <si>
    <t>48</t>
  </si>
  <si>
    <t>68</t>
  </si>
  <si>
    <t>69</t>
  </si>
  <si>
    <t>70</t>
  </si>
  <si>
    <t xml:space="preserve">всего </t>
  </si>
  <si>
    <t>Введено (оформлено актами ввода)
в эксплуатацию,
млн. рублей</t>
  </si>
  <si>
    <t>за 2 кв.</t>
  </si>
  <si>
    <t>за 1 кв.</t>
  </si>
  <si>
    <t>Объект шифр 699/Р ПС 110/6 кВ "Южная" (Объект шифр  699/Р Пункт базирования надводных кораблей проекта 20380 в/ч 40149)</t>
  </si>
  <si>
    <t>Первый заместитель директора - главный инженер</t>
  </si>
  <si>
    <t xml:space="preserve">Реконструкция ТП-305 ф.3 - ул.Заводская ВЛ-0,4 кВ СИП-4 4*35 0,202 км инв. №865117174 </t>
  </si>
  <si>
    <t>Разработка проектной и рабочей документации на строительство ВЛ-0,4 кВ ТП-386 ф.11 - владение 36 (СНТ "Пионер")</t>
  </si>
  <si>
    <t>Утверждаю
директор филиала "Камчатский"  АО "Оборонэнерго"</t>
  </si>
  <si>
    <t>Директор филиала "Камчатский"  АО "Оборонэнерго"</t>
  </si>
  <si>
    <t>Утверждаю</t>
  </si>
  <si>
    <t>за 3 кв.</t>
  </si>
  <si>
    <t>Объекты шифр 3002/ПВ Строительство и реконструкция объектов пункта погрузки изделий, Камчатский край (ПС 35 кВ Вилюй)-ИТОГО</t>
  </si>
  <si>
    <t>Объекты шифр 3002/ПВ Строительство и реконструкция объектов пункта погрузки изделий, Камчатский край -ИТОГО</t>
  </si>
  <si>
    <t>Строительство зоны  хранения №1,2,3,войсковой части 26942 шифры П-42/11-1,П-41/11-2,П-41/11-3-ИТОГО</t>
  </si>
  <si>
    <t>Номер договора, дата</t>
  </si>
  <si>
    <t>167-КМЧ-2014 от 22.12.2014</t>
  </si>
  <si>
    <t>25-КМЧ-2015 от 04.03.2015
договор аренды земельного участка под стр-во ПС (107 от 01.05.2016)</t>
  </si>
  <si>
    <t>29-КМЧ-2015 от 24.03.2015
договор аренды земельного участка под стр-во ПС (107 от 01.05.2016)</t>
  </si>
  <si>
    <t>38-КМЧ-2015 от 09.04.2015</t>
  </si>
  <si>
    <t>153-КМЧ-2014</t>
  </si>
  <si>
    <t>119-КМЧ-2014 от 26.08.2014 и 
37-кмч-2016 от 30.05.2016</t>
  </si>
  <si>
    <t>нет данных</t>
  </si>
  <si>
    <t>ОНМ</t>
  </si>
  <si>
    <t>216-КМЧ-2013 от 29.10.2013</t>
  </si>
  <si>
    <t>215-КМЧ-2013 от 29.10.2013</t>
  </si>
  <si>
    <t>87-КМЧ-2016, 116-КМЧ-2015 и 119-КМЧ-2015</t>
  </si>
  <si>
    <t>72-КМЧ-2016</t>
  </si>
  <si>
    <t xml:space="preserve">87-КМЧ-2016 (111-КМЧ-2015) </t>
  </si>
  <si>
    <t xml:space="preserve">87-КМЧ-2016, 109-КМЧ-2015 </t>
  </si>
  <si>
    <t>101-КМЧ-2016 и  22-КМЧ-2016</t>
  </si>
  <si>
    <t>101-КМЧ-2016 и  21-КМЧ-2016</t>
  </si>
  <si>
    <t>нет</t>
  </si>
  <si>
    <t>136-КМЧ-2014</t>
  </si>
  <si>
    <t>хоз.способ</t>
  </si>
  <si>
    <t>19-КМЧ-2016</t>
  </si>
  <si>
    <t>105-КМЧ-2016</t>
  </si>
  <si>
    <t>174-КМЧ-2013, 
175-КМЧ-2013, 19-КМЧ-2015=хозспособ ?</t>
  </si>
  <si>
    <t>106-КМЧ-2016 и 18-КМЧ-2016</t>
  </si>
  <si>
    <t>106-КМЧ-2016</t>
  </si>
  <si>
    <t>100-КМЧ-2016</t>
  </si>
  <si>
    <t>20-КМЧ-2016</t>
  </si>
  <si>
    <t>за 4 кв.</t>
  </si>
  <si>
    <t>с НДС</t>
  </si>
  <si>
    <t>без сч. 60    07,10,69,70,71,76,96( ТП,да+ остальное.нет)+ проводки(60-79)+проводки  (60-81)</t>
  </si>
  <si>
    <t>без НДС</t>
  </si>
  <si>
    <t>сч. 01</t>
  </si>
  <si>
    <t>"____" февраля 2017 года</t>
  </si>
  <si>
    <t>Модернизация Оборудование ТП-318 инв №865116865</t>
  </si>
  <si>
    <t>Модернизация Оборудование ТП-359 инв №865117005</t>
  </si>
  <si>
    <t>Строительство зоны хранения №1,2,3 в/ч 26942" (шифры П-42/11-1, П-41/11-2, П-41/11-3 Южные Коряки) - ПС 35/10 кВ Арсенал. ИТОГО</t>
  </si>
  <si>
    <t>Оплата по договору № 26-КМЧ-2014 от 04.02.2014г. 03.10.2016</t>
  </si>
  <si>
    <t>Реконструкция ВЛ-0,4 кВ ТП-507а ф.4 - Финский инв №865117204</t>
  </si>
  <si>
    <t>07,10, 69,70,71,76,96 +  60</t>
  </si>
  <si>
    <t>С НДС</t>
  </si>
  <si>
    <t>за3 кв.</t>
  </si>
  <si>
    <t>Отчет об исполнении основных этапов работ по реализации инвестиционной программы компании за 1, 2, 3, 4-ый кварталы 2016 года</t>
  </si>
  <si>
    <t xml:space="preserve">Отчет об исполнении инвестиционной программы за 1, 2, 3, 4-ый кварталы 2016 года, млн. рублей </t>
  </si>
  <si>
    <t xml:space="preserve">Опоры деревянные промежуточные-2 шт, Опоры деревянные промежуточные анкерные -2 шт, </t>
  </si>
  <si>
    <t>СИП-4, 4*25</t>
  </si>
  <si>
    <t>71</t>
  </si>
  <si>
    <t xml:space="preserve">Опоры деревянные промежуточные-1 шт, Опоры деревянные промежуточные анкерные -1 шт, </t>
  </si>
  <si>
    <t>СИП-4, 4*25-0,068 км. СИП-4, 4*16-0,017 км.</t>
  </si>
  <si>
    <t xml:space="preserve">Опоры деревянные концевые анкерные -1 шт, </t>
  </si>
  <si>
    <t xml:space="preserve">СИП-4, 4*95. 0,203км, СИП-4, 4*16. 0,035 км, </t>
  </si>
  <si>
    <t>СИП-4, 4*35-0,335 км, СИП-4*16; 0,117 км</t>
  </si>
  <si>
    <t>СИП-4, 4*95-0,283 км, СИП-4*16; 0,024 км</t>
  </si>
  <si>
    <t xml:space="preserve">Опоры деревянные промежуточные-3 шт, Опоры деревянные концевые анкерные -3 шт, </t>
  </si>
  <si>
    <t>СИП-4, 4*95-0,140 км, СИП-2*16- - 0,015 км</t>
  </si>
  <si>
    <t>2*ТМ-1000</t>
  </si>
  <si>
    <t>2*ТМ-400</t>
  </si>
  <si>
    <t>СИП-4, 4*95-0,202 км</t>
  </si>
  <si>
    <t xml:space="preserve">Опоры деревянные промежуточные-1 шт, Опоры деревянные концевые анкерные -1 шт, </t>
  </si>
  <si>
    <t>2*ТМ-250</t>
  </si>
  <si>
    <t>ТМ-400</t>
  </si>
  <si>
    <t>ТДТН-16000, ТДТН-10000, 2*ТМ-400</t>
  </si>
  <si>
    <t>Директор филиала "Камчатский" АО "Оборонэнерго"
АО "Оборонэнерго"</t>
  </si>
  <si>
    <t>Приложение № 7.1
к Приказу Минэнерго России
от 24.03.2010 № 114</t>
  </si>
  <si>
    <t>Отчет о вводах/выводах объектов в 1, 2, 3, 4-ом кварталах 2016 года</t>
  </si>
  <si>
    <t xml:space="preserve">сч.60. Оплата по договору №131-КМЧ-2015 от 25.11.2015 г. Петропавловская кадастровая служба, 12.01.2016, 01.03.2016 </t>
  </si>
  <si>
    <t>Оплата по Договору № 87-КМЧ-2015  от 27.07.2015г  31.03.2016</t>
  </si>
  <si>
    <t>Сч. 60. Оплата по Договору № 87-КМЧ-2015  от 27.07.2015г  31.03.2016</t>
  </si>
  <si>
    <t>Сч. 60.Оплата по Договору № 87-КМЧ-2015  от 27.07.2015г  31.03.2016</t>
  </si>
  <si>
    <t>Оплата по договору №20-КМЧ-2015 от 24.02.2015 г. ООО СПК Шарк, 01.03.2016</t>
  </si>
  <si>
    <t>Сч. 60. Оплата по договору № 189-2012 от 13.04.2012г.  ОО БЭК, 01.02.2016</t>
  </si>
  <si>
    <t>Оплата по договору ООО "Контакт догвоор 87-КМЧ-2015 ПИР сч 51</t>
  </si>
  <si>
    <t>Оплата по договору 120-КМЧ-2015 01.03 сч 51</t>
  </si>
  <si>
    <t>189-2012 , д/с №1 к дог (20-2013)</t>
  </si>
  <si>
    <t>Оплата по договору 107 от от 01.05.2016г Вилючиснкая админитсрация 27.06.2016</t>
  </si>
  <si>
    <t>Оплата по договору №15-КМЧ-2016 от 30.03.2016 г. ООО СМП Шарк 20.04.2016</t>
  </si>
  <si>
    <t>Оплата по Договору№ 18-КМЧ-2016  от 12.04.2016г. ООО Контакт 02.06.2016</t>
  </si>
  <si>
    <t>Оплата по договору № 100-КМЧ-2016  от 20.09.2016г. 27.12.2016 ООО Контакт</t>
  </si>
  <si>
    <t>Оплата по договору № 189-2012 от 13.04.2012г. ООО БЭК 01.12.2016</t>
  </si>
  <si>
    <t>Оплата по договору 105-КМЧ-2016 от 28.09.2016 г ИП Байдак Ю.Н. 27.10.2016</t>
  </si>
  <si>
    <t>Оплата по договору 107 от 01.05.2016г  06.12.2016</t>
  </si>
  <si>
    <t>Оплат апо договор № 109  от 01.05.2016г  Вилючинская админ. 06.12.2016</t>
  </si>
  <si>
    <t xml:space="preserve">Оплата по договору № 101-КМЧ-2016  от 20.09.2016г. 11.10.2016 ООО Контакт </t>
  </si>
  <si>
    <t>Оплата по договору 106-КМЧ-2016 от 28.09.2016 г  27.10.2016 ИП Байдак Ю.П.</t>
  </si>
  <si>
    <t xml:space="preserve">Оплата по договору № 87-КМЧ-2016  от 16.08.2016 г.  ООО Контакт 27.12.2016 </t>
  </si>
  <si>
    <t>Оплата по договорам</t>
  </si>
  <si>
    <t>Строительство ВЛ-0,4 кВ ТП-386 ф.11 - владение 36 (СНТ "Пионер")</t>
  </si>
  <si>
    <t>Заместитель директора - главный инженер</t>
  </si>
  <si>
    <t>"____" февраля  2017 года</t>
  </si>
  <si>
    <t>Отчет об источниках финансирования инвестиционных программ за 4-ый квартал 2016 года, млн. рублей</t>
  </si>
</sst>
</file>

<file path=xl/styles.xml><?xml version="1.0" encoding="utf-8"?>
<styleSheet xmlns="http://schemas.openxmlformats.org/spreadsheetml/2006/main">
  <numFmts count="8">
    <numFmt numFmtId="164" formatCode="#,##0.000"/>
    <numFmt numFmtId="165" formatCode="0.000"/>
    <numFmt numFmtId="166" formatCode="0.0000"/>
    <numFmt numFmtId="167" formatCode="#,##0.0000"/>
    <numFmt numFmtId="168" formatCode="#,##0.00000"/>
    <numFmt numFmtId="169" formatCode="#,##0.000000"/>
    <numFmt numFmtId="170" formatCode="#,##0.00_ ;[Red]\-#,##0.00\ "/>
    <numFmt numFmtId="171" formatCode="#,##0.00;[Red]\-#,##0.00"/>
  </numFmts>
  <fonts count="24"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7.5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8"/>
      <color rgb="FFC0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5">
    <xf numFmtId="0" fontId="0" fillId="0" borderId="0"/>
    <xf numFmtId="0" fontId="15" fillId="0" borderId="0"/>
    <xf numFmtId="0" fontId="18" fillId="0" borderId="0"/>
    <xf numFmtId="0" fontId="15" fillId="0" borderId="0"/>
    <xf numFmtId="0" fontId="19" fillId="0" borderId="0"/>
  </cellStyleXfs>
  <cellXfs count="47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Fill="1"/>
    <xf numFmtId="0" fontId="9" fillId="0" borderId="1" xfId="0" applyFont="1" applyFill="1" applyBorder="1"/>
    <xf numFmtId="0" fontId="9" fillId="0" borderId="2" xfId="0" applyFont="1" applyFill="1" applyBorder="1"/>
    <xf numFmtId="0" fontId="9" fillId="0" borderId="3" xfId="0" applyFont="1" applyFill="1" applyBorder="1"/>
    <xf numFmtId="0" fontId="12" fillId="0" borderId="0" xfId="0" applyFont="1" applyFill="1"/>
    <xf numFmtId="0" fontId="5" fillId="0" borderId="0" xfId="0" applyFont="1" applyBorder="1"/>
    <xf numFmtId="0" fontId="14" fillId="0" borderId="0" xfId="0" applyFont="1"/>
    <xf numFmtId="0" fontId="3" fillId="0" borderId="4" xfId="0" applyFont="1" applyBorder="1" applyAlignment="1">
      <alignment horizontal="center" vertical="center"/>
    </xf>
    <xf numFmtId="0" fontId="1" fillId="0" borderId="4" xfId="0" applyFont="1" applyBorder="1"/>
    <xf numFmtId="0" fontId="9" fillId="0" borderId="4" xfId="0" applyFont="1" applyBorder="1"/>
    <xf numFmtId="0" fontId="6" fillId="0" borderId="0" xfId="0" applyFont="1" applyFill="1"/>
    <xf numFmtId="0" fontId="1" fillId="0" borderId="0" xfId="0" applyFont="1" applyFill="1"/>
    <xf numFmtId="0" fontId="6" fillId="4" borderId="0" xfId="0" applyFont="1" applyFill="1"/>
    <xf numFmtId="165" fontId="1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 vertical="center" wrapText="1"/>
    </xf>
    <xf numFmtId="0" fontId="1" fillId="0" borderId="40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1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49" fontId="1" fillId="0" borderId="40" xfId="0" applyNumberFormat="1" applyFont="1" applyFill="1" applyBorder="1" applyAlignment="1">
      <alignment horizontal="center" vertical="center" wrapText="1"/>
    </xf>
    <xf numFmtId="164" fontId="1" fillId="0" borderId="40" xfId="0" applyNumberFormat="1" applyFont="1" applyFill="1" applyBorder="1" applyAlignment="1">
      <alignment horizontal="center" vertical="center" wrapText="1"/>
    </xf>
    <xf numFmtId="165" fontId="1" fillId="0" borderId="4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Border="1"/>
    <xf numFmtId="166" fontId="2" fillId="4" borderId="40" xfId="0" applyNumberFormat="1" applyFont="1" applyFill="1" applyBorder="1" applyAlignment="1">
      <alignment horizontal="center" vertical="center" wrapText="1"/>
    </xf>
    <xf numFmtId="164" fontId="1" fillId="0" borderId="40" xfId="0" applyNumberFormat="1" applyFont="1" applyFill="1" applyBorder="1" applyAlignment="1">
      <alignment horizontal="center" wrapText="1"/>
    </xf>
    <xf numFmtId="166" fontId="2" fillId="0" borderId="0" xfId="0" applyNumberFormat="1" applyFont="1" applyFill="1" applyAlignment="1">
      <alignment vertical="center" wrapText="1"/>
    </xf>
    <xf numFmtId="166" fontId="2" fillId="4" borderId="40" xfId="0" applyNumberFormat="1" applyFont="1" applyFill="1" applyBorder="1" applyAlignment="1">
      <alignment vertical="center" wrapText="1"/>
    </xf>
    <xf numFmtId="166" fontId="1" fillId="4" borderId="40" xfId="0" applyNumberFormat="1" applyFont="1" applyFill="1" applyBorder="1" applyAlignment="1">
      <alignment horizontal="center" vertical="center" wrapText="1"/>
    </xf>
    <xf numFmtId="166" fontId="1" fillId="0" borderId="40" xfId="0" applyNumberFormat="1" applyFont="1" applyFill="1" applyBorder="1" applyAlignment="1">
      <alignment vertical="center" wrapText="1"/>
    </xf>
    <xf numFmtId="166" fontId="16" fillId="0" borderId="40" xfId="0" applyNumberFormat="1" applyFont="1" applyFill="1" applyBorder="1" applyAlignment="1">
      <alignment vertical="center" wrapText="1"/>
    </xf>
    <xf numFmtId="166" fontId="1" fillId="0" borderId="4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165" fontId="2" fillId="0" borderId="40" xfId="0" applyNumberFormat="1" applyFont="1" applyFill="1" applyBorder="1" applyAlignment="1">
      <alignment horizontal="center" vertical="center" wrapText="1"/>
    </xf>
    <xf numFmtId="165" fontId="2" fillId="4" borderId="4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vertical="center" wrapText="1"/>
    </xf>
    <xf numFmtId="166" fontId="3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 wrapText="1"/>
    </xf>
    <xf numFmtId="164" fontId="2" fillId="4" borderId="40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18" fillId="0" borderId="40" xfId="2" applyNumberFormat="1" applyFont="1" applyFill="1" applyBorder="1" applyAlignment="1">
      <alignment horizontal="center" vertical="center" wrapText="1"/>
    </xf>
    <xf numFmtId="164" fontId="1" fillId="0" borderId="40" xfId="0" applyNumberFormat="1" applyFont="1" applyFill="1" applyBorder="1" applyAlignment="1">
      <alignment horizontal="center" vertical="center"/>
    </xf>
    <xf numFmtId="164" fontId="18" fillId="0" borderId="40" xfId="2" applyNumberFormat="1" applyFont="1" applyFill="1" applyBorder="1" applyAlignment="1">
      <alignment horizontal="center" vertical="center"/>
    </xf>
    <xf numFmtId="1" fontId="2" fillId="0" borderId="40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166" fontId="16" fillId="0" borderId="3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40" xfId="0" applyFont="1" applyFill="1" applyBorder="1" applyAlignment="1">
      <alignment horizontal="center" vertical="center" wrapText="1"/>
    </xf>
    <xf numFmtId="1" fontId="1" fillId="0" borderId="4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 wrapText="1"/>
    </xf>
    <xf numFmtId="1" fontId="1" fillId="0" borderId="0" xfId="0" applyNumberFormat="1" applyFont="1" applyFill="1" applyAlignment="1">
      <alignment horizontal="center" vertical="center"/>
    </xf>
    <xf numFmtId="0" fontId="6" fillId="10" borderId="0" xfId="0" applyFont="1" applyFill="1"/>
    <xf numFmtId="164" fontId="19" fillId="0" borderId="40" xfId="0" applyNumberFormat="1" applyFont="1" applyFill="1" applyBorder="1" applyAlignment="1">
      <alignment horizontal="center" vertical="center" wrapText="1"/>
    </xf>
    <xf numFmtId="169" fontId="1" fillId="0" borderId="40" xfId="0" applyNumberFormat="1" applyFont="1" applyFill="1" applyBorder="1" applyAlignment="1">
      <alignment horizontal="center" vertical="center" wrapText="1"/>
    </xf>
    <xf numFmtId="164" fontId="1" fillId="0" borderId="40" xfId="2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164" fontId="1" fillId="0" borderId="44" xfId="1" applyNumberFormat="1" applyFont="1" applyFill="1" applyBorder="1" applyAlignment="1">
      <alignment horizontal="center" vertical="center"/>
    </xf>
    <xf numFmtId="0" fontId="1" fillId="0" borderId="40" xfId="4" applyFont="1" applyFill="1" applyBorder="1" applyAlignment="1">
      <alignment horizontal="left" vertical="top" wrapText="1"/>
    </xf>
    <xf numFmtId="166" fontId="2" fillId="0" borderId="40" xfId="0" applyNumberFormat="1" applyFont="1" applyFill="1" applyBorder="1" applyAlignment="1">
      <alignment vertical="center" wrapText="1"/>
    </xf>
    <xf numFmtId="166" fontId="2" fillId="0" borderId="40" xfId="0" applyNumberFormat="1" applyFont="1" applyFill="1" applyBorder="1" applyAlignment="1">
      <alignment horizontal="left" vertical="center" wrapText="1"/>
    </xf>
    <xf numFmtId="0" fontId="2" fillId="0" borderId="40" xfId="3" applyFont="1" applyFill="1" applyBorder="1" applyAlignment="1">
      <alignment horizontal="left" vertical="center" wrapText="1"/>
    </xf>
    <xf numFmtId="167" fontId="1" fillId="0" borderId="40" xfId="0" applyNumberFormat="1" applyFont="1" applyFill="1" applyBorder="1" applyAlignment="1">
      <alignment horizontal="center" vertical="center" wrapText="1"/>
    </xf>
    <xf numFmtId="168" fontId="1" fillId="0" borderId="40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Alignment="1">
      <alignment horizontal="center" vertical="center" wrapText="1"/>
    </xf>
    <xf numFmtId="166" fontId="10" fillId="0" borderId="0" xfId="0" applyNumberFormat="1" applyFont="1" applyFill="1" applyAlignment="1">
      <alignment vertical="center" wrapText="1"/>
    </xf>
    <xf numFmtId="49" fontId="10" fillId="0" borderId="0" xfId="0" applyNumberFormat="1" applyFont="1" applyFill="1" applyBorder="1" applyAlignment="1">
      <alignment vertical="center"/>
    </xf>
    <xf numFmtId="0" fontId="16" fillId="0" borderId="40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/>
    <xf numFmtId="0" fontId="10" fillId="0" borderId="0" xfId="0" applyFont="1" applyFill="1" applyBorder="1" applyAlignment="1">
      <alignment wrapText="1"/>
    </xf>
    <xf numFmtId="166" fontId="2" fillId="0" borderId="4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166" fontId="10" fillId="0" borderId="0" xfId="0" applyNumberFormat="1" applyFont="1" applyFill="1" applyBorder="1" applyAlignment="1">
      <alignment horizontal="right" vertical="center" wrapText="1"/>
    </xf>
    <xf numFmtId="49" fontId="1" fillId="0" borderId="40" xfId="0" applyNumberFormat="1" applyFont="1" applyFill="1" applyBorder="1" applyAlignment="1">
      <alignment horizontal="center" vertical="center"/>
    </xf>
    <xf numFmtId="0" fontId="1" fillId="0" borderId="40" xfId="0" applyNumberFormat="1" applyFont="1" applyFill="1" applyBorder="1" applyAlignment="1">
      <alignment vertical="center" wrapText="1"/>
    </xf>
    <xf numFmtId="165" fontId="1" fillId="0" borderId="40" xfId="0" applyNumberFormat="1" applyFont="1" applyFill="1" applyBorder="1" applyAlignment="1">
      <alignment horizontal="center" vertical="center"/>
    </xf>
    <xf numFmtId="49" fontId="2" fillId="4" borderId="40" xfId="0" applyNumberFormat="1" applyFont="1" applyFill="1" applyBorder="1" applyAlignment="1">
      <alignment horizontal="center" vertical="center"/>
    </xf>
    <xf numFmtId="0" fontId="2" fillId="4" borderId="40" xfId="0" applyNumberFormat="1" applyFont="1" applyFill="1" applyBorder="1" applyAlignment="1">
      <alignment vertical="center" wrapText="1"/>
    </xf>
    <xf numFmtId="165" fontId="2" fillId="4" borderId="40" xfId="0" applyNumberFormat="1" applyFont="1" applyFill="1" applyBorder="1" applyAlignment="1">
      <alignment horizontal="center" vertical="center"/>
    </xf>
    <xf numFmtId="164" fontId="2" fillId="4" borderId="40" xfId="0" applyNumberFormat="1" applyFont="1" applyFill="1" applyBorder="1" applyAlignment="1">
      <alignment horizontal="center" vertical="center"/>
    </xf>
    <xf numFmtId="49" fontId="2" fillId="0" borderId="40" xfId="0" applyNumberFormat="1" applyFont="1" applyFill="1" applyBorder="1" applyAlignment="1">
      <alignment horizontal="center" vertical="center"/>
    </xf>
    <xf numFmtId="0" fontId="2" fillId="0" borderId="40" xfId="0" applyNumberFormat="1" applyFont="1" applyFill="1" applyBorder="1" applyAlignment="1">
      <alignment vertical="center" wrapText="1"/>
    </xf>
    <xf numFmtId="164" fontId="2" fillId="0" borderId="40" xfId="0" applyNumberFormat="1" applyFont="1" applyFill="1" applyBorder="1" applyAlignment="1">
      <alignment horizontal="center" vertical="center"/>
    </xf>
    <xf numFmtId="165" fontId="2" fillId="0" borderId="40" xfId="0" applyNumberFormat="1" applyFont="1" applyFill="1" applyBorder="1" applyAlignment="1">
      <alignment horizontal="center" vertical="center"/>
    </xf>
    <xf numFmtId="49" fontId="1" fillId="7" borderId="40" xfId="0" applyNumberFormat="1" applyFont="1" applyFill="1" applyBorder="1" applyAlignment="1">
      <alignment horizontal="center" vertical="center"/>
    </xf>
    <xf numFmtId="0" fontId="1" fillId="7" borderId="40" xfId="0" applyNumberFormat="1" applyFont="1" applyFill="1" applyBorder="1" applyAlignment="1">
      <alignment vertical="center" wrapText="1"/>
    </xf>
    <xf numFmtId="164" fontId="1" fillId="7" borderId="40" xfId="0" applyNumberFormat="1" applyFont="1" applyFill="1" applyBorder="1" applyAlignment="1">
      <alignment horizontal="center" vertical="center"/>
    </xf>
    <xf numFmtId="165" fontId="1" fillId="7" borderId="4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 wrapText="1"/>
    </xf>
    <xf numFmtId="165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23" fillId="0" borderId="0" xfId="0" applyNumberFormat="1" applyFont="1" applyFill="1" applyAlignment="1">
      <alignment horizontal="center" vertical="center" wrapText="1"/>
    </xf>
    <xf numFmtId="166" fontId="1" fillId="4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/>
    </xf>
    <xf numFmtId="166" fontId="16" fillId="0" borderId="3" xfId="0" applyNumberFormat="1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" fontId="19" fillId="0" borderId="3" xfId="4" applyNumberFormat="1" applyFont="1" applyFill="1" applyBorder="1" applyAlignment="1">
      <alignment horizontal="center" vertical="center" wrapText="1"/>
    </xf>
    <xf numFmtId="166" fontId="1" fillId="0" borderId="40" xfId="0" applyNumberFormat="1" applyFont="1" applyFill="1" applyBorder="1" applyAlignment="1">
      <alignment horizontal="left" vertical="center" wrapText="1"/>
    </xf>
    <xf numFmtId="170" fontId="19" fillId="0" borderId="40" xfId="4" applyNumberFormat="1" applyFont="1" applyBorder="1" applyAlignment="1">
      <alignment horizontal="center" vertical="center" wrapText="1"/>
    </xf>
    <xf numFmtId="170" fontId="19" fillId="0" borderId="40" xfId="0" applyNumberFormat="1" applyFont="1" applyBorder="1" applyAlignment="1">
      <alignment horizontal="center" vertical="center" wrapText="1"/>
    </xf>
    <xf numFmtId="0" fontId="19" fillId="0" borderId="40" xfId="0" applyFont="1" applyBorder="1" applyAlignment="1">
      <alignment horizontal="left" vertical="center" wrapText="1"/>
    </xf>
    <xf numFmtId="166" fontId="23" fillId="0" borderId="4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/>
    <xf numFmtId="0" fontId="1" fillId="0" borderId="0" xfId="0" applyFont="1" applyFill="1" applyBorder="1" applyAlignment="1"/>
    <xf numFmtId="171" fontId="19" fillId="0" borderId="45" xfId="1" applyNumberFormat="1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1" fontId="19" fillId="0" borderId="40" xfId="1" applyNumberFormat="1" applyFont="1" applyBorder="1" applyAlignment="1">
      <alignment horizontal="center" vertical="center" wrapText="1"/>
    </xf>
    <xf numFmtId="0" fontId="1" fillId="0" borderId="40" xfId="4" applyFont="1" applyFill="1" applyBorder="1" applyAlignment="1">
      <alignment horizontal="left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64" fontId="1" fillId="4" borderId="40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vertical="center" wrapText="1"/>
    </xf>
    <xf numFmtId="166" fontId="4" fillId="0" borderId="0" xfId="0" applyNumberFormat="1" applyFont="1" applyFill="1" applyAlignment="1">
      <alignment horizontal="center" vertical="center" wrapText="1"/>
    </xf>
    <xf numFmtId="166" fontId="4" fillId="0" borderId="0" xfId="0" applyNumberFormat="1" applyFont="1" applyFill="1" applyBorder="1" applyAlignment="1">
      <alignment vertical="center" wrapText="1"/>
    </xf>
    <xf numFmtId="166" fontId="4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1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6" borderId="40" xfId="0" applyFont="1" applyFill="1" applyBorder="1" applyAlignment="1">
      <alignment horizontal="center" vertical="center"/>
    </xf>
    <xf numFmtId="166" fontId="1" fillId="0" borderId="40" xfId="0" applyNumberFormat="1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1" fontId="2" fillId="0" borderId="40" xfId="0" applyNumberFormat="1" applyFont="1" applyFill="1" applyBorder="1" applyAlignment="1">
      <alignment horizontal="center" vertical="center"/>
    </xf>
    <xf numFmtId="1" fontId="2" fillId="4" borderId="40" xfId="0" applyNumberFormat="1" applyFont="1" applyFill="1" applyBorder="1" applyAlignment="1">
      <alignment horizontal="center" vertical="center"/>
    </xf>
    <xf numFmtId="1" fontId="1" fillId="0" borderId="40" xfId="0" applyNumberFormat="1" applyFont="1" applyFill="1" applyBorder="1" applyAlignment="1">
      <alignment horizontal="center" vertical="center"/>
    </xf>
    <xf numFmtId="1" fontId="1" fillId="7" borderId="40" xfId="0" applyNumberFormat="1" applyFont="1" applyFill="1" applyBorder="1" applyAlignment="1">
      <alignment horizontal="center" vertical="center"/>
    </xf>
    <xf numFmtId="0" fontId="2" fillId="0" borderId="0" xfId="0" applyFont="1" applyFill="1"/>
    <xf numFmtId="1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166" fontId="10" fillId="0" borderId="0" xfId="0" applyNumberFormat="1" applyFont="1" applyFill="1" applyAlignment="1">
      <alignment horizontal="righ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2" fillId="0" borderId="4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4" fillId="3" borderId="0" xfId="0" applyFont="1" applyFill="1" applyBorder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13" fillId="0" borderId="0" xfId="0" applyFont="1"/>
    <xf numFmtId="0" fontId="9" fillId="0" borderId="0" xfId="0" applyFont="1" applyBorder="1" applyAlignment="1">
      <alignment horizontal="center"/>
    </xf>
    <xf numFmtId="166" fontId="2" fillId="5" borderId="40" xfId="0" applyNumberFormat="1" applyFont="1" applyFill="1" applyBorder="1" applyAlignment="1">
      <alignment vertical="center" wrapText="1"/>
    </xf>
    <xf numFmtId="164" fontId="2" fillId="5" borderId="40" xfId="0" applyNumberFormat="1" applyFont="1" applyFill="1" applyBorder="1" applyAlignment="1">
      <alignment horizontal="center" vertical="center" wrapText="1"/>
    </xf>
    <xf numFmtId="164" fontId="1" fillId="5" borderId="40" xfId="0" applyNumberFormat="1" applyFont="1" applyFill="1" applyBorder="1" applyAlignment="1">
      <alignment horizontal="center" vertical="center" wrapText="1"/>
    </xf>
    <xf numFmtId="166" fontId="2" fillId="0" borderId="40" xfId="0" applyNumberFormat="1" applyFont="1" applyFill="1" applyBorder="1" applyAlignment="1">
      <alignment horizontal="center" vertical="center" wrapText="1"/>
    </xf>
    <xf numFmtId="166" fontId="1" fillId="0" borderId="40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horizontal="right" vertical="center" wrapText="1"/>
    </xf>
    <xf numFmtId="166" fontId="10" fillId="0" borderId="0" xfId="0" applyNumberFormat="1" applyFont="1" applyFill="1" applyAlignment="1">
      <alignment horizontal="right" vertical="center" wrapText="1"/>
    </xf>
    <xf numFmtId="166" fontId="17" fillId="0" borderId="0" xfId="0" applyNumberFormat="1" applyFont="1" applyFill="1" applyAlignment="1">
      <alignment horizontal="center" vertical="center" wrapText="1"/>
    </xf>
    <xf numFmtId="166" fontId="10" fillId="0" borderId="0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right" vertical="center"/>
    </xf>
    <xf numFmtId="166" fontId="2" fillId="9" borderId="40" xfId="0" applyNumberFormat="1" applyFont="1" applyFill="1" applyBorder="1" applyAlignment="1">
      <alignment horizontal="center" vertical="center" wrapText="1"/>
    </xf>
    <xf numFmtId="166" fontId="2" fillId="8" borderId="40" xfId="0" applyNumberFormat="1" applyFont="1" applyFill="1" applyBorder="1" applyAlignment="1">
      <alignment horizontal="center" vertical="center" wrapText="1"/>
    </xf>
    <xf numFmtId="166" fontId="2" fillId="0" borderId="40" xfId="0" applyNumberFormat="1" applyFont="1" applyFill="1" applyBorder="1" applyAlignment="1">
      <alignment horizontal="center" vertical="center" wrapText="1"/>
    </xf>
    <xf numFmtId="166" fontId="2" fillId="6" borderId="40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6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Border="1" applyAlignment="1">
      <alignment vertical="center" wrapText="1"/>
    </xf>
    <xf numFmtId="166" fontId="4" fillId="0" borderId="0" xfId="0" applyNumberFormat="1" applyFont="1" applyFill="1" applyAlignment="1">
      <alignment horizontal="center" vertical="center" wrapText="1"/>
    </xf>
    <xf numFmtId="166" fontId="2" fillId="0" borderId="41" xfId="0" applyNumberFormat="1" applyFont="1" applyFill="1" applyBorder="1" applyAlignment="1">
      <alignment horizontal="center" vertical="center" wrapText="1"/>
    </xf>
    <xf numFmtId="166" fontId="2" fillId="0" borderId="42" xfId="0" applyNumberFormat="1" applyFont="1" applyFill="1" applyBorder="1" applyAlignment="1">
      <alignment horizontal="center" vertical="center" wrapText="1"/>
    </xf>
    <xf numFmtId="166" fontId="2" fillId="0" borderId="43" xfId="0" applyNumberFormat="1" applyFont="1" applyFill="1" applyBorder="1" applyAlignment="1">
      <alignment horizontal="center" vertical="center" wrapText="1"/>
    </xf>
    <xf numFmtId="166" fontId="2" fillId="0" borderId="14" xfId="0" applyNumberFormat="1" applyFont="1" applyFill="1" applyBorder="1" applyAlignment="1">
      <alignment horizontal="center" vertical="center" wrapText="1"/>
    </xf>
    <xf numFmtId="166" fontId="2" fillId="0" borderId="15" xfId="0" applyNumberFormat="1" applyFont="1" applyFill="1" applyBorder="1" applyAlignment="1">
      <alignment horizontal="center" vertical="center" wrapText="1"/>
    </xf>
    <xf numFmtId="166" fontId="2" fillId="0" borderId="16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17" xfId="0" applyNumberFormat="1" applyFont="1" applyFill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166" fontId="1" fillId="0" borderId="4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/>
    </xf>
    <xf numFmtId="0" fontId="10" fillId="0" borderId="15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66" fontId="1" fillId="6" borderId="27" xfId="0" applyNumberFormat="1" applyFont="1" applyFill="1" applyBorder="1" applyAlignment="1">
      <alignment horizontal="center" vertical="center"/>
    </xf>
    <xf numFmtId="166" fontId="1" fillId="6" borderId="19" xfId="0" applyNumberFormat="1" applyFont="1" applyFill="1" applyBorder="1" applyAlignment="1">
      <alignment horizontal="center" vertical="center"/>
    </xf>
    <xf numFmtId="166" fontId="1" fillId="6" borderId="20" xfId="0" applyNumberFormat="1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horizontal="center" vertical="center"/>
    </xf>
    <xf numFmtId="0" fontId="2" fillId="0" borderId="40" xfId="0" applyFont="1" applyFill="1" applyBorder="1" applyAlignment="1">
      <alignment vertical="center"/>
    </xf>
    <xf numFmtId="165" fontId="2" fillId="0" borderId="40" xfId="0" applyNumberFormat="1" applyFont="1" applyFill="1" applyBorder="1" applyAlignment="1">
      <alignment horizontal="center" vertical="center" wrapText="1"/>
    </xf>
    <xf numFmtId="0" fontId="2" fillId="0" borderId="40" xfId="0" applyFont="1" applyFill="1" applyBorder="1" applyAlignment="1">
      <alignment horizontal="center" vertical="center" wrapText="1"/>
    </xf>
    <xf numFmtId="165" fontId="1" fillId="8" borderId="27" xfId="0" applyNumberFormat="1" applyFont="1" applyFill="1" applyBorder="1" applyAlignment="1">
      <alignment horizontal="center" vertical="center"/>
    </xf>
    <xf numFmtId="165" fontId="1" fillId="8" borderId="19" xfId="0" applyNumberFormat="1" applyFont="1" applyFill="1" applyBorder="1" applyAlignment="1">
      <alignment horizontal="center" vertical="center"/>
    </xf>
    <xf numFmtId="165" fontId="1" fillId="8" borderId="20" xfId="0" applyNumberFormat="1" applyFont="1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0" fontId="1" fillId="6" borderId="19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6" fontId="23" fillId="0" borderId="2" xfId="0" applyNumberFormat="1" applyFont="1" applyFill="1" applyBorder="1" applyAlignment="1">
      <alignment horizontal="center" vertical="center" wrapText="1"/>
    </xf>
    <xf numFmtId="49" fontId="14" fillId="3" borderId="0" xfId="0" applyNumberFormat="1" applyFont="1" applyFill="1" applyBorder="1" applyAlignment="1"/>
    <xf numFmtId="0" fontId="14" fillId="3" borderId="0" xfId="0" applyFont="1" applyFill="1" applyBorder="1" applyAlignment="1"/>
    <xf numFmtId="49" fontId="14" fillId="3" borderId="0" xfId="0" applyNumberFormat="1" applyFont="1" applyFill="1" applyBorder="1" applyAlignment="1">
      <alignment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164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1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164" fontId="2" fillId="5" borderId="1" xfId="0" applyNumberFormat="1" applyFont="1" applyFill="1" applyBorder="1" applyAlignment="1">
      <alignment horizontal="center" vertical="center"/>
    </xf>
    <xf numFmtId="164" fontId="2" fillId="5" borderId="4" xfId="0" applyNumberFormat="1" applyFont="1" applyFill="1" applyBorder="1" applyAlignment="1">
      <alignment horizontal="center" vertical="center"/>
    </xf>
    <xf numFmtId="164" fontId="2" fillId="5" borderId="17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49" fontId="2" fillId="0" borderId="30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left" vertical="center" wrapText="1"/>
    </xf>
    <xf numFmtId="0" fontId="2" fillId="0" borderId="24" xfId="0" applyNumberFormat="1" applyFont="1" applyBorder="1" applyAlignment="1">
      <alignment horizontal="left" vertical="center" wrapText="1"/>
    </xf>
    <xf numFmtId="0" fontId="2" fillId="0" borderId="25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49" fontId="1" fillId="0" borderId="33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" fillId="0" borderId="25" xfId="0" applyNumberFormat="1" applyFont="1" applyBorder="1" applyAlignment="1">
      <alignment horizontal="left" vertical="center" wrapText="1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31" xfId="0" applyFont="1" applyBorder="1" applyAlignment="1">
      <alignment horizontal="left" vertical="center" wrapText="1"/>
    </xf>
    <xf numFmtId="49" fontId="1" fillId="0" borderId="3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1" fillId="0" borderId="16" xfId="0" applyNumberFormat="1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49" fontId="1" fillId="0" borderId="30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7" fillId="0" borderId="40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left" vertical="center" wrapText="1"/>
    </xf>
    <xf numFmtId="164" fontId="6" fillId="0" borderId="40" xfId="0" applyNumberFormat="1" applyFont="1" applyFill="1" applyBorder="1" applyAlignment="1">
      <alignment horizontal="center" vertical="center"/>
    </xf>
    <xf numFmtId="164" fontId="6" fillId="0" borderId="40" xfId="0" applyNumberFormat="1" applyFont="1" applyBorder="1" applyAlignment="1">
      <alignment horizontal="center" vertical="center"/>
    </xf>
    <xf numFmtId="49" fontId="6" fillId="0" borderId="40" xfId="0" applyNumberFormat="1" applyFont="1" applyBorder="1" applyAlignment="1">
      <alignment horizontal="center" vertical="center"/>
    </xf>
    <xf numFmtId="0" fontId="1" fillId="0" borderId="40" xfId="0" applyFont="1" applyFill="1" applyBorder="1" applyAlignment="1">
      <alignment horizontal="left" vertical="center" wrapText="1"/>
    </xf>
    <xf numFmtId="164" fontId="6" fillId="9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164" fontId="6" fillId="4" borderId="40" xfId="0" applyNumberFormat="1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left" vertical="center" wrapText="1"/>
    </xf>
    <xf numFmtId="0" fontId="6" fillId="0" borderId="40" xfId="0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left" vertical="center" wrapText="1"/>
    </xf>
    <xf numFmtId="16" fontId="7" fillId="4" borderId="40" xfId="0" applyNumberFormat="1" applyFont="1" applyFill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49" fontId="6" fillId="0" borderId="4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164" fontId="6" fillId="0" borderId="14" xfId="0" applyNumberFormat="1" applyFont="1" applyFill="1" applyBorder="1" applyAlignment="1">
      <alignment horizontal="center" vertical="center"/>
    </xf>
    <xf numFmtId="164" fontId="6" fillId="0" borderId="15" xfId="0" applyNumberFormat="1" applyFont="1" applyFill="1" applyBorder="1" applyAlignment="1">
      <alignment horizontal="center" vertical="center"/>
    </xf>
    <xf numFmtId="164" fontId="6" fillId="0" borderId="16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29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164" fontId="6" fillId="0" borderId="17" xfId="0" applyNumberFormat="1" applyFont="1" applyFill="1" applyBorder="1" applyAlignment="1">
      <alignment horizontal="center" vertical="center"/>
    </xf>
    <xf numFmtId="164" fontId="6" fillId="9" borderId="14" xfId="0" applyNumberFormat="1" applyFont="1" applyFill="1" applyBorder="1" applyAlignment="1">
      <alignment horizontal="center" vertical="center"/>
    </xf>
    <xf numFmtId="164" fontId="6" fillId="9" borderId="15" xfId="0" applyNumberFormat="1" applyFont="1" applyFill="1" applyBorder="1" applyAlignment="1">
      <alignment horizontal="center" vertical="center"/>
    </xf>
    <xf numFmtId="164" fontId="6" fillId="9" borderId="16" xfId="0" applyNumberFormat="1" applyFont="1" applyFill="1" applyBorder="1" applyAlignment="1">
      <alignment horizontal="center" vertical="center"/>
    </xf>
    <xf numFmtId="164" fontId="6" fillId="9" borderId="2" xfId="0" applyNumberFormat="1" applyFont="1" applyFill="1" applyBorder="1" applyAlignment="1">
      <alignment horizontal="center" vertical="center"/>
    </xf>
    <xf numFmtId="164" fontId="6" fillId="9" borderId="0" xfId="0" applyNumberFormat="1" applyFont="1" applyFill="1" applyBorder="1" applyAlignment="1">
      <alignment horizontal="center" vertical="center"/>
    </xf>
    <xf numFmtId="164" fontId="6" fillId="9" borderId="29" xfId="0" applyNumberFormat="1" applyFont="1" applyFill="1" applyBorder="1" applyAlignment="1">
      <alignment horizontal="center" vertical="center"/>
    </xf>
    <xf numFmtId="164" fontId="6" fillId="9" borderId="1" xfId="0" applyNumberFormat="1" applyFont="1" applyFill="1" applyBorder="1" applyAlignment="1">
      <alignment horizontal="center" vertical="center"/>
    </xf>
    <xf numFmtId="164" fontId="6" fillId="9" borderId="4" xfId="0" applyNumberFormat="1" applyFont="1" applyFill="1" applyBorder="1" applyAlignment="1">
      <alignment horizontal="center" vertical="center"/>
    </xf>
    <xf numFmtId="164" fontId="6" fillId="9" borderId="17" xfId="0" applyNumberFormat="1" applyFont="1" applyFill="1" applyBorder="1" applyAlignment="1">
      <alignment horizontal="center" vertical="center"/>
    </xf>
    <xf numFmtId="164" fontId="6" fillId="10" borderId="40" xfId="0" applyNumberFormat="1" applyFont="1" applyFill="1" applyBorder="1" applyAlignment="1">
      <alignment horizontal="center" vertical="center"/>
    </xf>
    <xf numFmtId="0" fontId="7" fillId="10" borderId="23" xfId="0" applyFont="1" applyFill="1" applyBorder="1" applyAlignment="1">
      <alignment horizontal="center" vertical="center"/>
    </xf>
    <xf numFmtId="0" fontId="7" fillId="10" borderId="24" xfId="0" applyFont="1" applyFill="1" applyBorder="1" applyAlignment="1">
      <alignment horizontal="center" vertical="center"/>
    </xf>
    <xf numFmtId="0" fontId="7" fillId="10" borderId="33" xfId="0" applyFont="1" applyFill="1" applyBorder="1" applyAlignment="1">
      <alignment horizontal="center" vertical="center"/>
    </xf>
    <xf numFmtId="0" fontId="7" fillId="10" borderId="25" xfId="0" applyFont="1" applyFill="1" applyBorder="1" applyAlignment="1">
      <alignment horizontal="center" vertical="center"/>
    </xf>
    <xf numFmtId="0" fontId="7" fillId="10" borderId="3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1" fillId="0" borderId="0" xfId="0" applyFont="1" applyAlignment="1"/>
    <xf numFmtId="0" fontId="7" fillId="0" borderId="0" xfId="0" applyFont="1" applyBorder="1" applyAlignment="1">
      <alignment horizontal="right"/>
    </xf>
    <xf numFmtId="0" fontId="7" fillId="9" borderId="3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center" vertical="center" wrapText="1"/>
    </xf>
    <xf numFmtId="0" fontId="7" fillId="9" borderId="8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49" fontId="6" fillId="10" borderId="40" xfId="0" applyNumberFormat="1" applyFont="1" applyFill="1" applyBorder="1" applyAlignment="1">
      <alignment horizontal="center" vertical="center"/>
    </xf>
    <xf numFmtId="0" fontId="6" fillId="10" borderId="40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1" fillId="0" borderId="0" xfId="0" applyFont="1" applyBorder="1" applyAlignment="1">
      <alignment horizontal="right" vertical="top"/>
    </xf>
    <xf numFmtId="0" fontId="7" fillId="0" borderId="24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/>
    </xf>
    <xf numFmtId="0" fontId="6" fillId="0" borderId="40" xfId="0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right"/>
    </xf>
    <xf numFmtId="0" fontId="9" fillId="0" borderId="1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left" vertical="center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3" fontId="12" fillId="0" borderId="3" xfId="0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3" fontId="12" fillId="0" borderId="6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3" fillId="0" borderId="0" xfId="0" applyFont="1"/>
    <xf numFmtId="49" fontId="13" fillId="0" borderId="4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0" fillId="0" borderId="0" xfId="0" applyAlignment="1"/>
    <xf numFmtId="0" fontId="14" fillId="0" borderId="0" xfId="0" applyFont="1" applyFill="1" applyAlignment="1">
      <alignment wrapText="1"/>
    </xf>
  </cellXfs>
  <cellStyles count="5">
    <cellStyle name="Обычный" xfId="0" builtinId="0"/>
    <cellStyle name="Обычный 11" xfId="3"/>
    <cellStyle name="Обычный 2" xfId="1"/>
    <cellStyle name="Обычный 3" xfId="4"/>
    <cellStyle name="Обычный_Лист1" xfId="2"/>
  </cellStyles>
  <dxfs count="0"/>
  <tableStyles count="0" defaultTableStyle="TableStyleMedium9" defaultPivotStyle="PivotStyleLight16"/>
  <colors>
    <mruColors>
      <color rgb="FFFFCC00"/>
      <color rgb="FFFF7C80"/>
      <color rgb="FFFFFFCC"/>
      <color rgb="FFFF99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AF101"/>
  <sheetViews>
    <sheetView view="pageBreakPreview" topLeftCell="A7" zoomScale="50" zoomScaleNormal="60" zoomScaleSheetLayoutView="50" workbookViewId="0">
      <selection activeCell="D51" sqref="D51"/>
    </sheetView>
  </sheetViews>
  <sheetFormatPr defaultColWidth="8.88671875" defaultRowHeight="10.4"/>
  <cols>
    <col min="1" max="1" width="4.5546875" style="45" customWidth="1"/>
    <col min="2" max="2" width="96.5546875" style="45" customWidth="1"/>
    <col min="3" max="3" width="8.88671875" style="91" customWidth="1"/>
    <col min="4" max="4" width="8.88671875" style="50" customWidth="1"/>
    <col min="5" max="5" width="11.6640625" style="42" customWidth="1"/>
    <col min="6" max="6" width="9.88671875" style="91" customWidth="1"/>
    <col min="7" max="7" width="8.33203125" style="91" customWidth="1"/>
    <col min="8" max="8" width="8.6640625" style="91" customWidth="1"/>
    <col min="9" max="9" width="7.88671875" style="91" customWidth="1"/>
    <col min="10" max="10" width="10.33203125" style="91" customWidth="1"/>
    <col min="11" max="11" width="8.88671875" style="91" customWidth="1"/>
    <col min="12" max="12" width="8.44140625" style="91" customWidth="1"/>
    <col min="13" max="13" width="10.6640625" style="91" customWidth="1"/>
    <col min="14" max="18" width="12.109375" style="91" customWidth="1"/>
    <col min="19" max="21" width="8.21875" style="91" customWidth="1"/>
    <col min="22" max="22" width="7.6640625" style="91" customWidth="1"/>
    <col min="23" max="24" width="12.109375" style="91" customWidth="1"/>
    <col min="25" max="25" width="12.33203125" style="91" customWidth="1"/>
    <col min="26" max="26" width="9.33203125" style="91" customWidth="1"/>
    <col min="27" max="27" width="10.33203125" style="91" customWidth="1"/>
    <col min="28" max="28" width="9.33203125" style="91" customWidth="1"/>
    <col min="29" max="29" width="24.33203125" style="91" customWidth="1"/>
    <col min="30" max="30" width="42.21875" style="59" customWidth="1"/>
    <col min="31" max="31" width="53.88671875" style="45" customWidth="1"/>
    <col min="32" max="32" width="41.6640625" style="91" customWidth="1"/>
    <col min="33" max="34" width="8.88671875" style="45"/>
    <col min="35" max="231" width="12.109375" style="45" customWidth="1"/>
    <col min="232" max="16384" width="8.88671875" style="45"/>
  </cols>
  <sheetData>
    <row r="1" spans="1:32" ht="14.4">
      <c r="Y1" s="80"/>
      <c r="Z1" s="81"/>
      <c r="AA1" s="92"/>
      <c r="AB1" s="179" t="s">
        <v>371</v>
      </c>
      <c r="AC1" s="179"/>
      <c r="AD1" s="66"/>
    </row>
    <row r="2" spans="1:32" ht="14.4">
      <c r="Y2" s="80"/>
      <c r="Z2" s="80"/>
      <c r="AA2" s="80"/>
      <c r="AB2" s="80"/>
      <c r="AC2" s="80"/>
    </row>
    <row r="3" spans="1:32" ht="14.4">
      <c r="Y3" s="80"/>
      <c r="Z3" s="80"/>
      <c r="AA3" s="80"/>
      <c r="AB3" s="80"/>
      <c r="AC3" s="80" t="s">
        <v>304</v>
      </c>
    </row>
    <row r="4" spans="1:32" ht="14.4">
      <c r="Y4" s="180" t="s">
        <v>370</v>
      </c>
      <c r="Z4" s="180"/>
      <c r="AA4" s="180"/>
      <c r="AB4" s="180"/>
      <c r="AC4" s="180"/>
    </row>
    <row r="5" spans="1:32" ht="20.2">
      <c r="A5" s="181" t="s">
        <v>351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50"/>
      <c r="Y5" s="81"/>
      <c r="Z5" s="93"/>
      <c r="AA5" s="93"/>
      <c r="AB5" s="182" t="s">
        <v>270</v>
      </c>
      <c r="AC5" s="182"/>
    </row>
    <row r="6" spans="1:32" ht="14.4">
      <c r="A6" s="50"/>
      <c r="B6" s="36"/>
      <c r="C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80"/>
      <c r="Z6" s="80"/>
      <c r="AA6" s="80"/>
      <c r="AB6" s="80"/>
      <c r="AC6" s="81"/>
    </row>
    <row r="7" spans="1:32" ht="14.4">
      <c r="A7" s="50"/>
      <c r="B7" s="36"/>
      <c r="C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Y7" s="81"/>
      <c r="Z7" s="81"/>
      <c r="AA7" s="81"/>
      <c r="AB7" s="183" t="s">
        <v>341</v>
      </c>
      <c r="AC7" s="183"/>
    </row>
    <row r="8" spans="1:32" ht="14.4">
      <c r="A8" s="50"/>
      <c r="B8" s="36"/>
      <c r="C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80"/>
      <c r="Z8" s="80"/>
      <c r="AA8" s="80"/>
      <c r="AB8" s="80"/>
      <c r="AC8" s="82" t="s">
        <v>18</v>
      </c>
    </row>
    <row r="9" spans="1:32">
      <c r="A9" s="50"/>
      <c r="B9" s="36"/>
      <c r="C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W9" s="59"/>
      <c r="X9" s="59"/>
      <c r="Y9" s="45"/>
      <c r="Z9" s="45"/>
      <c r="AA9" s="45"/>
      <c r="AB9" s="45"/>
      <c r="AC9" s="45"/>
    </row>
    <row r="10" spans="1:32" hidden="1">
      <c r="A10" s="50"/>
      <c r="B10" s="36"/>
      <c r="C10" s="50"/>
      <c r="D10" s="185" t="s">
        <v>337</v>
      </c>
      <c r="E10" s="185"/>
      <c r="F10" s="185"/>
      <c r="G10" s="185"/>
      <c r="H10" s="185"/>
      <c r="I10" s="186"/>
      <c r="J10" s="185"/>
      <c r="K10" s="185"/>
      <c r="L10" s="185"/>
      <c r="M10" s="185"/>
      <c r="N10" s="187" t="s">
        <v>339</v>
      </c>
      <c r="O10" s="187"/>
      <c r="P10" s="187"/>
      <c r="Q10" s="187"/>
      <c r="R10" s="187"/>
      <c r="S10" s="184" t="s">
        <v>339</v>
      </c>
      <c r="T10" s="184"/>
      <c r="U10" s="184"/>
      <c r="V10" s="184"/>
      <c r="W10" s="184"/>
      <c r="X10" s="45"/>
      <c r="Y10" s="65"/>
      <c r="Z10" s="65"/>
      <c r="AA10" s="65"/>
      <c r="AB10" s="65"/>
      <c r="AC10" s="65"/>
    </row>
    <row r="11" spans="1:32">
      <c r="A11" s="50"/>
      <c r="B11" s="36"/>
      <c r="C11" s="50"/>
      <c r="D11" s="186" t="s">
        <v>338</v>
      </c>
      <c r="E11" s="186"/>
      <c r="F11" s="186"/>
      <c r="G11" s="186"/>
      <c r="H11" s="186"/>
      <c r="I11" s="186"/>
      <c r="J11" s="186"/>
      <c r="K11" s="186"/>
      <c r="L11" s="186"/>
      <c r="M11" s="186"/>
      <c r="N11" s="186" t="s">
        <v>347</v>
      </c>
      <c r="O11" s="186"/>
      <c r="P11" s="186"/>
      <c r="Q11" s="186"/>
      <c r="R11" s="186"/>
      <c r="S11" s="184" t="s">
        <v>340</v>
      </c>
      <c r="T11" s="184"/>
      <c r="U11" s="184"/>
      <c r="V11" s="184"/>
      <c r="W11" s="184"/>
      <c r="X11" s="47"/>
      <c r="Y11" s="61">
        <f>R16/1.18</f>
        <v>9.1169491525423698</v>
      </c>
      <c r="Z11" s="62"/>
      <c r="AA11" s="60"/>
      <c r="AB11" s="60"/>
      <c r="AC11" s="45"/>
    </row>
    <row r="12" spans="1:32">
      <c r="A12" s="186" t="s">
        <v>0</v>
      </c>
      <c r="B12" s="193" t="s">
        <v>1</v>
      </c>
      <c r="C12" s="186" t="s">
        <v>2</v>
      </c>
      <c r="D12" s="188" t="s">
        <v>8</v>
      </c>
      <c r="E12" s="190"/>
      <c r="F12" s="190"/>
      <c r="G12" s="190"/>
      <c r="H12" s="190"/>
      <c r="I12" s="190"/>
      <c r="J12" s="190"/>
      <c r="K12" s="190"/>
      <c r="L12" s="190"/>
      <c r="M12" s="189"/>
      <c r="N12" s="196" t="s">
        <v>278</v>
      </c>
      <c r="O12" s="197"/>
      <c r="P12" s="197"/>
      <c r="Q12" s="197"/>
      <c r="R12" s="198"/>
      <c r="S12" s="196" t="s">
        <v>295</v>
      </c>
      <c r="T12" s="197"/>
      <c r="U12" s="197"/>
      <c r="V12" s="197"/>
      <c r="W12" s="197"/>
      <c r="X12" s="186" t="s">
        <v>9</v>
      </c>
      <c r="Y12" s="186" t="s">
        <v>15</v>
      </c>
      <c r="Z12" s="186"/>
      <c r="AA12" s="186"/>
      <c r="AB12" s="186"/>
      <c r="AC12" s="203" t="s">
        <v>16</v>
      </c>
      <c r="AD12" s="202" t="s">
        <v>309</v>
      </c>
    </row>
    <row r="13" spans="1:32">
      <c r="A13" s="186"/>
      <c r="B13" s="194"/>
      <c r="C13" s="186"/>
      <c r="D13" s="188" t="s">
        <v>5</v>
      </c>
      <c r="E13" s="189"/>
      <c r="F13" s="188" t="s">
        <v>36</v>
      </c>
      <c r="G13" s="190"/>
      <c r="H13" s="188" t="s">
        <v>37</v>
      </c>
      <c r="I13" s="190"/>
      <c r="J13" s="188" t="s">
        <v>38</v>
      </c>
      <c r="K13" s="190"/>
      <c r="L13" s="188" t="s">
        <v>39</v>
      </c>
      <c r="M13" s="189"/>
      <c r="N13" s="199"/>
      <c r="O13" s="200"/>
      <c r="P13" s="200"/>
      <c r="Q13" s="200"/>
      <c r="R13" s="201"/>
      <c r="S13" s="199"/>
      <c r="T13" s="200"/>
      <c r="U13" s="200"/>
      <c r="V13" s="200"/>
      <c r="W13" s="200"/>
      <c r="X13" s="186"/>
      <c r="Y13" s="186" t="s">
        <v>10</v>
      </c>
      <c r="Z13" s="186" t="s">
        <v>11</v>
      </c>
      <c r="AA13" s="186" t="s">
        <v>14</v>
      </c>
      <c r="AB13" s="186"/>
      <c r="AC13" s="203"/>
      <c r="AD13" s="202"/>
    </row>
    <row r="14" spans="1:32" ht="72.599999999999994">
      <c r="A14" s="186"/>
      <c r="B14" s="195"/>
      <c r="C14" s="186"/>
      <c r="D14" s="90" t="s">
        <v>3</v>
      </c>
      <c r="E14" s="165" t="s">
        <v>4</v>
      </c>
      <c r="F14" s="90" t="s">
        <v>6</v>
      </c>
      <c r="G14" s="90" t="s">
        <v>7</v>
      </c>
      <c r="H14" s="90" t="s">
        <v>6</v>
      </c>
      <c r="I14" s="90" t="s">
        <v>7</v>
      </c>
      <c r="J14" s="90" t="s">
        <v>6</v>
      </c>
      <c r="K14" s="90" t="s">
        <v>7</v>
      </c>
      <c r="L14" s="90" t="s">
        <v>6</v>
      </c>
      <c r="M14" s="90" t="s">
        <v>7</v>
      </c>
      <c r="N14" s="90" t="s">
        <v>294</v>
      </c>
      <c r="O14" s="90" t="s">
        <v>297</v>
      </c>
      <c r="P14" s="90" t="s">
        <v>296</v>
      </c>
      <c r="Q14" s="90" t="s">
        <v>305</v>
      </c>
      <c r="R14" s="90" t="s">
        <v>336</v>
      </c>
      <c r="S14" s="90" t="s">
        <v>5</v>
      </c>
      <c r="T14" s="90" t="s">
        <v>297</v>
      </c>
      <c r="U14" s="90" t="s">
        <v>296</v>
      </c>
      <c r="V14" s="90" t="s">
        <v>349</v>
      </c>
      <c r="W14" s="90" t="s">
        <v>336</v>
      </c>
      <c r="X14" s="186"/>
      <c r="Y14" s="186"/>
      <c r="Z14" s="186"/>
      <c r="AA14" s="90" t="s">
        <v>12</v>
      </c>
      <c r="AB14" s="90" t="s">
        <v>13</v>
      </c>
      <c r="AC14" s="203"/>
      <c r="AD14" s="202"/>
      <c r="AE14" s="39" t="s">
        <v>393</v>
      </c>
      <c r="AF14" s="39" t="s">
        <v>393</v>
      </c>
    </row>
    <row r="15" spans="1:32" s="91" customFormat="1">
      <c r="A15" s="176"/>
      <c r="B15" s="56">
        <v>0</v>
      </c>
      <c r="C15" s="56">
        <v>1</v>
      </c>
      <c r="D15" s="56">
        <v>2</v>
      </c>
      <c r="E15" s="56">
        <v>3</v>
      </c>
      <c r="F15" s="56">
        <v>4</v>
      </c>
      <c r="G15" s="56">
        <v>5</v>
      </c>
      <c r="H15" s="56">
        <v>6</v>
      </c>
      <c r="I15" s="56">
        <v>7</v>
      </c>
      <c r="J15" s="56">
        <v>8</v>
      </c>
      <c r="K15" s="56">
        <v>9</v>
      </c>
      <c r="L15" s="56">
        <v>10</v>
      </c>
      <c r="M15" s="56">
        <v>11</v>
      </c>
      <c r="N15" s="56">
        <v>12</v>
      </c>
      <c r="O15" s="56">
        <v>13</v>
      </c>
      <c r="P15" s="56">
        <v>14</v>
      </c>
      <c r="Q15" s="56">
        <v>15</v>
      </c>
      <c r="R15" s="56"/>
      <c r="S15" s="56">
        <v>16</v>
      </c>
      <c r="T15" s="56"/>
      <c r="U15" s="56"/>
      <c r="V15" s="56"/>
      <c r="W15" s="56">
        <v>17</v>
      </c>
      <c r="X15" s="56">
        <v>18</v>
      </c>
      <c r="Y15" s="56">
        <v>19</v>
      </c>
      <c r="Z15" s="56">
        <v>20</v>
      </c>
      <c r="AA15" s="56">
        <v>21</v>
      </c>
      <c r="AB15" s="56">
        <v>22</v>
      </c>
      <c r="AC15" s="134">
        <v>23</v>
      </c>
      <c r="AD15" s="57"/>
      <c r="AE15" s="41"/>
      <c r="AF15" s="41"/>
    </row>
    <row r="16" spans="1:32">
      <c r="A16" s="176"/>
      <c r="B16" s="37" t="s">
        <v>19</v>
      </c>
      <c r="C16" s="51">
        <f>C17+C59</f>
        <v>1805.6780000000001</v>
      </c>
      <c r="D16" s="51">
        <f t="shared" ref="D16:AB16" si="0">D17+D59</f>
        <v>3593.8969999999999</v>
      </c>
      <c r="E16" s="51">
        <f t="shared" ref="E16" si="1">E17+E59</f>
        <v>230.661</v>
      </c>
      <c r="F16" s="51">
        <f t="shared" ref="F16" si="2">F17+F59</f>
        <v>889.31600000000003</v>
      </c>
      <c r="G16" s="51">
        <f t="shared" ref="G16" si="3">G17+G59</f>
        <v>40.683999999999997</v>
      </c>
      <c r="H16" s="51">
        <f t="shared" ref="H16" si="4">H17+H59</f>
        <v>889.31600000000003</v>
      </c>
      <c r="I16" s="51">
        <f>I17+I59</f>
        <v>3.8690000000000002</v>
      </c>
      <c r="J16" s="51">
        <f t="shared" ref="J16" si="5">J17+J59</f>
        <v>898.54300000000001</v>
      </c>
      <c r="K16" s="51">
        <f t="shared" ref="K16" si="6">K17+K59</f>
        <v>15.446</v>
      </c>
      <c r="L16" s="51">
        <f t="shared" si="0"/>
        <v>916.72199999999998</v>
      </c>
      <c r="M16" s="51">
        <f t="shared" si="0"/>
        <v>170.66200000000001</v>
      </c>
      <c r="N16" s="51">
        <f t="shared" si="0"/>
        <v>189.452</v>
      </c>
      <c r="O16" s="51">
        <f t="shared" si="0"/>
        <v>4.4580000000000002</v>
      </c>
      <c r="P16" s="51">
        <f t="shared" si="0"/>
        <v>9.3829999999999991</v>
      </c>
      <c r="Q16" s="51">
        <f t="shared" si="0"/>
        <v>164.85300000000001</v>
      </c>
      <c r="R16" s="51">
        <f t="shared" si="0"/>
        <v>10.757999999999999</v>
      </c>
      <c r="S16" s="51">
        <f t="shared" ref="S16:V16" si="7">S17+S59</f>
        <v>158.434</v>
      </c>
      <c r="T16" s="51">
        <f t="shared" ref="T16:U16" si="8">T17+T59</f>
        <v>0</v>
      </c>
      <c r="U16" s="51">
        <f t="shared" si="8"/>
        <v>0.29099999999999998</v>
      </c>
      <c r="V16" s="51">
        <f t="shared" si="7"/>
        <v>0.252</v>
      </c>
      <c r="W16" s="51">
        <f t="shared" si="0"/>
        <v>157.89099999999999</v>
      </c>
      <c r="X16" s="51">
        <f t="shared" si="0"/>
        <v>1741.4179999999999</v>
      </c>
      <c r="Y16" s="51">
        <f t="shared" si="0"/>
        <v>3529.7910000000002</v>
      </c>
      <c r="Z16" s="51">
        <f t="shared" si="0"/>
        <v>2178.681</v>
      </c>
      <c r="AA16" s="51">
        <f t="shared" si="0"/>
        <v>0</v>
      </c>
      <c r="AB16" s="51">
        <f t="shared" si="0"/>
        <v>0</v>
      </c>
      <c r="AC16" s="116"/>
      <c r="AD16" s="116"/>
      <c r="AE16" s="123"/>
      <c r="AF16" s="41"/>
    </row>
    <row r="17" spans="1:32">
      <c r="A17" s="176" t="s">
        <v>22</v>
      </c>
      <c r="B17" s="37" t="s">
        <v>20</v>
      </c>
      <c r="C17" s="51">
        <f t="shared" ref="C17" si="9">C18+C23+C30+C33+C36</f>
        <v>25.588999999999999</v>
      </c>
      <c r="D17" s="51">
        <f t="shared" ref="D17:AB17" si="10">D18+D23+D30+D33+D36</f>
        <v>28.995000000000001</v>
      </c>
      <c r="E17" s="51">
        <f t="shared" ref="E17:K17" si="11">E18+E23+E30+E33+E36</f>
        <v>8.0749999999999993</v>
      </c>
      <c r="F17" s="51">
        <f t="shared" si="11"/>
        <v>0</v>
      </c>
      <c r="G17" s="51">
        <f t="shared" si="11"/>
        <v>0.315</v>
      </c>
      <c r="H17" s="51">
        <f t="shared" si="11"/>
        <v>0</v>
      </c>
      <c r="I17" s="51">
        <f>I18+I23+I30+I33+I36</f>
        <v>0.42799999999999999</v>
      </c>
      <c r="J17" s="51">
        <f t="shared" si="11"/>
        <v>9.2270000000000003</v>
      </c>
      <c r="K17" s="51">
        <f t="shared" si="11"/>
        <v>6.3769999999999998</v>
      </c>
      <c r="L17" s="51">
        <f t="shared" si="10"/>
        <v>19.768000000000001</v>
      </c>
      <c r="M17" s="51">
        <f t="shared" si="10"/>
        <v>0.95499999999999996</v>
      </c>
      <c r="N17" s="51">
        <f t="shared" si="10"/>
        <v>1.4179999999999999</v>
      </c>
      <c r="O17" s="51">
        <f t="shared" si="10"/>
        <v>0.27400000000000002</v>
      </c>
      <c r="P17" s="51">
        <f t="shared" si="10"/>
        <v>0.35799999999999998</v>
      </c>
      <c r="Q17" s="51">
        <f t="shared" si="10"/>
        <v>0.25</v>
      </c>
      <c r="R17" s="51">
        <f t="shared" si="10"/>
        <v>0.53600000000000003</v>
      </c>
      <c r="S17" s="51">
        <f t="shared" ref="S17:V17" si="12">S18+S23+S30+S33+S36</f>
        <v>1.177</v>
      </c>
      <c r="T17" s="51">
        <f t="shared" ref="T17:U17" si="13">T18+T23+T30+T33+T36</f>
        <v>0</v>
      </c>
      <c r="U17" s="51">
        <f t="shared" si="13"/>
        <v>0.29099999999999998</v>
      </c>
      <c r="V17" s="51">
        <f t="shared" si="12"/>
        <v>0.252</v>
      </c>
      <c r="W17" s="51">
        <f t="shared" si="10"/>
        <v>0.63400000000000001</v>
      </c>
      <c r="X17" s="51">
        <f t="shared" si="10"/>
        <v>17.606999999999999</v>
      </c>
      <c r="Y17" s="51">
        <f t="shared" si="10"/>
        <v>21.167000000000002</v>
      </c>
      <c r="Z17" s="51">
        <f t="shared" si="10"/>
        <v>1300</v>
      </c>
      <c r="AA17" s="51">
        <f t="shared" si="10"/>
        <v>0</v>
      </c>
      <c r="AB17" s="51">
        <f t="shared" si="10"/>
        <v>0</v>
      </c>
      <c r="AC17" s="116"/>
      <c r="AD17" s="116"/>
      <c r="AE17" s="39"/>
      <c r="AF17" s="41"/>
    </row>
    <row r="18" spans="1:32">
      <c r="A18" s="176" t="s">
        <v>40</v>
      </c>
      <c r="B18" s="37" t="s">
        <v>21</v>
      </c>
      <c r="C18" s="51">
        <f t="shared" ref="C18" si="14">SUM(C19:C22)</f>
        <v>0.26400000000000001</v>
      </c>
      <c r="D18" s="51">
        <f t="shared" ref="D18:AB18" si="15">SUM(D19:D22)</f>
        <v>13.047000000000001</v>
      </c>
      <c r="E18" s="51">
        <f t="shared" ref="E18:K18" si="16">SUM(E19:E22)</f>
        <v>0.13200000000000001</v>
      </c>
      <c r="F18" s="51">
        <f t="shared" si="16"/>
        <v>0</v>
      </c>
      <c r="G18" s="51">
        <f t="shared" si="16"/>
        <v>0</v>
      </c>
      <c r="H18" s="51">
        <f t="shared" si="16"/>
        <v>0</v>
      </c>
      <c r="I18" s="51">
        <f t="shared" si="16"/>
        <v>0</v>
      </c>
      <c r="J18" s="51">
        <f t="shared" si="16"/>
        <v>9.2270000000000003</v>
      </c>
      <c r="K18" s="51">
        <f t="shared" si="16"/>
        <v>0.13200000000000001</v>
      </c>
      <c r="L18" s="51">
        <f t="shared" si="15"/>
        <v>3.82</v>
      </c>
      <c r="M18" s="51">
        <f t="shared" si="15"/>
        <v>0</v>
      </c>
      <c r="N18" s="51">
        <f t="shared" si="15"/>
        <v>0.11899999999999999</v>
      </c>
      <c r="O18" s="51">
        <f t="shared" si="15"/>
        <v>0</v>
      </c>
      <c r="P18" s="51">
        <f t="shared" si="15"/>
        <v>0</v>
      </c>
      <c r="Q18" s="51">
        <f t="shared" si="15"/>
        <v>0.11899999999999999</v>
      </c>
      <c r="R18" s="51">
        <f t="shared" si="15"/>
        <v>0</v>
      </c>
      <c r="S18" s="51">
        <f t="shared" ref="S18:V18" si="17">SUM(S19:S22)</f>
        <v>0.11899999999999999</v>
      </c>
      <c r="T18" s="51">
        <f t="shared" ref="T18:U18" si="18">SUM(T19:T22)</f>
        <v>0</v>
      </c>
      <c r="U18" s="51">
        <f t="shared" si="18"/>
        <v>0</v>
      </c>
      <c r="V18" s="51">
        <f t="shared" si="17"/>
        <v>0.11899999999999999</v>
      </c>
      <c r="W18" s="51">
        <f t="shared" si="15"/>
        <v>0</v>
      </c>
      <c r="X18" s="51">
        <f t="shared" si="15"/>
        <v>0.13200000000000001</v>
      </c>
      <c r="Y18" s="51">
        <f t="shared" si="15"/>
        <v>12.914999999999999</v>
      </c>
      <c r="Z18" s="51">
        <f t="shared" si="15"/>
        <v>300</v>
      </c>
      <c r="AA18" s="51">
        <f t="shared" si="15"/>
        <v>0</v>
      </c>
      <c r="AB18" s="51">
        <f t="shared" si="15"/>
        <v>0</v>
      </c>
      <c r="AC18" s="116"/>
      <c r="AD18" s="116"/>
      <c r="AE18" s="39"/>
      <c r="AF18" s="41"/>
    </row>
    <row r="19" spans="1:32">
      <c r="A19" s="177" t="s">
        <v>177</v>
      </c>
      <c r="B19" s="39" t="s">
        <v>180</v>
      </c>
      <c r="C19" s="29"/>
      <c r="D19" s="29">
        <f t="shared" ref="D19" si="19">F19+H19+J19+L19</f>
        <v>3.82</v>
      </c>
      <c r="E19" s="52">
        <f>G19+I19+K19+M19</f>
        <v>0</v>
      </c>
      <c r="F19" s="29"/>
      <c r="G19" s="29"/>
      <c r="H19" s="29"/>
      <c r="I19" s="29"/>
      <c r="J19" s="29"/>
      <c r="K19" s="29"/>
      <c r="L19" s="29">
        <v>3.82</v>
      </c>
      <c r="M19" s="29"/>
      <c r="N19" s="52">
        <f>O19+P19+Q19+R19</f>
        <v>0</v>
      </c>
      <c r="O19" s="29"/>
      <c r="P19" s="29"/>
      <c r="Q19" s="29"/>
      <c r="R19" s="29"/>
      <c r="S19" s="29">
        <f>V19+W19</f>
        <v>0</v>
      </c>
      <c r="T19" s="29"/>
      <c r="U19" s="29"/>
      <c r="V19" s="29"/>
      <c r="W19" s="29"/>
      <c r="X19" s="90">
        <f t="shared" ref="X19:X61" si="20">C19-E19</f>
        <v>0</v>
      </c>
      <c r="Y19" s="41">
        <f>D19-E19</f>
        <v>3.82</v>
      </c>
      <c r="Z19" s="41">
        <f t="shared" ref="Z19:Z21" si="21">Y19/D19*100</f>
        <v>100</v>
      </c>
      <c r="AA19" s="41"/>
      <c r="AB19" s="41"/>
      <c r="AC19" s="57"/>
      <c r="AD19" s="57" t="s">
        <v>326</v>
      </c>
      <c r="AE19" s="39"/>
      <c r="AF19" s="41"/>
    </row>
    <row r="20" spans="1:32" ht="20.75">
      <c r="A20" s="177" t="s">
        <v>183</v>
      </c>
      <c r="B20" s="39" t="s">
        <v>181</v>
      </c>
      <c r="C20" s="29"/>
      <c r="D20" s="29">
        <f t="shared" ref="D20:D22" si="22">F20+H20+J20+L20</f>
        <v>6.9710000000000001</v>
      </c>
      <c r="E20" s="52">
        <f t="shared" ref="E20:E22" si="23">G20+I20+K20+M20</f>
        <v>0</v>
      </c>
      <c r="F20" s="29"/>
      <c r="G20" s="29"/>
      <c r="H20" s="29"/>
      <c r="I20" s="29"/>
      <c r="J20" s="29">
        <v>6.9710000000000001</v>
      </c>
      <c r="K20" s="29"/>
      <c r="L20" s="29"/>
      <c r="M20" s="29"/>
      <c r="N20" s="52">
        <f t="shared" ref="N20:N83" si="24">O20+P20+Q20+R20</f>
        <v>0</v>
      </c>
      <c r="O20" s="29"/>
      <c r="P20" s="29"/>
      <c r="Q20" s="29"/>
      <c r="R20" s="29"/>
      <c r="S20" s="29">
        <f t="shared" ref="S20:S29" si="25">V20+W20</f>
        <v>0</v>
      </c>
      <c r="T20" s="29"/>
      <c r="U20" s="29"/>
      <c r="V20" s="29"/>
      <c r="W20" s="29"/>
      <c r="X20" s="90">
        <f t="shared" si="20"/>
        <v>0</v>
      </c>
      <c r="Y20" s="41">
        <f t="shared" ref="Y20:Y22" si="26">D20-E20</f>
        <v>6.9710000000000001</v>
      </c>
      <c r="Z20" s="41">
        <f t="shared" si="21"/>
        <v>100</v>
      </c>
      <c r="AA20" s="41"/>
      <c r="AB20" s="41"/>
      <c r="AC20" s="57"/>
      <c r="AD20" s="117" t="s">
        <v>327</v>
      </c>
      <c r="AE20" s="39"/>
      <c r="AF20" s="41"/>
    </row>
    <row r="21" spans="1:32" ht="20.75">
      <c r="A21" s="177" t="s">
        <v>203</v>
      </c>
      <c r="B21" s="39" t="s">
        <v>260</v>
      </c>
      <c r="C21" s="29"/>
      <c r="D21" s="29">
        <f t="shared" si="22"/>
        <v>2.2559999999999998</v>
      </c>
      <c r="E21" s="52">
        <f t="shared" si="23"/>
        <v>0</v>
      </c>
      <c r="F21" s="29"/>
      <c r="G21" s="29"/>
      <c r="H21" s="29"/>
      <c r="I21" s="29"/>
      <c r="J21" s="29">
        <v>2.2559999999999998</v>
      </c>
      <c r="K21" s="29"/>
      <c r="L21" s="29"/>
      <c r="M21" s="29"/>
      <c r="N21" s="52">
        <f t="shared" si="24"/>
        <v>0</v>
      </c>
      <c r="O21" s="29"/>
      <c r="P21" s="29"/>
      <c r="Q21" s="29"/>
      <c r="R21" s="29"/>
      <c r="S21" s="29">
        <f t="shared" si="25"/>
        <v>0</v>
      </c>
      <c r="T21" s="29"/>
      <c r="U21" s="29"/>
      <c r="V21" s="29"/>
      <c r="W21" s="29"/>
      <c r="X21" s="90">
        <f t="shared" si="20"/>
        <v>0</v>
      </c>
      <c r="Y21" s="41">
        <f t="shared" si="26"/>
        <v>2.2559999999999998</v>
      </c>
      <c r="Z21" s="41">
        <f t="shared" si="21"/>
        <v>100</v>
      </c>
      <c r="AA21" s="41"/>
      <c r="AB21" s="41"/>
      <c r="AC21" s="57"/>
      <c r="AD21" s="57" t="s">
        <v>326</v>
      </c>
      <c r="AE21" s="39"/>
      <c r="AF21" s="41"/>
    </row>
    <row r="22" spans="1:32">
      <c r="A22" s="177" t="s">
        <v>198</v>
      </c>
      <c r="B22" s="39" t="s">
        <v>182</v>
      </c>
      <c r="C22" s="29">
        <v>0.26400000000000001</v>
      </c>
      <c r="D22" s="29">
        <f t="shared" si="22"/>
        <v>0</v>
      </c>
      <c r="E22" s="52">
        <f t="shared" si="23"/>
        <v>0.13200000000000001</v>
      </c>
      <c r="F22" s="29"/>
      <c r="G22" s="29"/>
      <c r="H22" s="29"/>
      <c r="I22" s="29"/>
      <c r="J22" s="29"/>
      <c r="K22" s="29">
        <v>0.13200000000000001</v>
      </c>
      <c r="L22" s="29"/>
      <c r="M22" s="29"/>
      <c r="N22" s="52">
        <f t="shared" si="24"/>
        <v>0.11899999999999999</v>
      </c>
      <c r="O22" s="29"/>
      <c r="P22" s="29"/>
      <c r="Q22" s="29">
        <v>0.11899999999999999</v>
      </c>
      <c r="R22" s="29"/>
      <c r="S22" s="29">
        <f t="shared" si="25"/>
        <v>0.11899999999999999</v>
      </c>
      <c r="T22" s="29"/>
      <c r="U22" s="29"/>
      <c r="V22" s="29">
        <v>0.11899999999999999</v>
      </c>
      <c r="W22" s="29"/>
      <c r="X22" s="90">
        <f t="shared" si="20"/>
        <v>0.13200000000000001</v>
      </c>
      <c r="Y22" s="41">
        <f t="shared" si="26"/>
        <v>-0.13200000000000001</v>
      </c>
      <c r="Z22" s="41"/>
      <c r="AA22" s="41"/>
      <c r="AB22" s="41"/>
      <c r="AC22" s="57"/>
      <c r="AD22" s="57" t="s">
        <v>328</v>
      </c>
      <c r="AE22" s="39"/>
      <c r="AF22" s="41"/>
    </row>
    <row r="23" spans="1:32">
      <c r="A23" s="176" t="s">
        <v>41</v>
      </c>
      <c r="B23" s="37" t="s">
        <v>26</v>
      </c>
      <c r="C23" s="51">
        <f t="shared" ref="C23:AB23" si="27">SUM(C24:C29)</f>
        <v>20.265999999999998</v>
      </c>
      <c r="D23" s="51">
        <f t="shared" si="27"/>
        <v>4.6900000000000004</v>
      </c>
      <c r="E23" s="51">
        <f t="shared" si="27"/>
        <v>6.23</v>
      </c>
      <c r="F23" s="51">
        <f t="shared" si="27"/>
        <v>0</v>
      </c>
      <c r="G23" s="51">
        <f t="shared" si="27"/>
        <v>0</v>
      </c>
      <c r="H23" s="51">
        <f t="shared" si="27"/>
        <v>0</v>
      </c>
      <c r="I23" s="51">
        <f t="shared" si="27"/>
        <v>0</v>
      </c>
      <c r="J23" s="51">
        <f t="shared" si="27"/>
        <v>0</v>
      </c>
      <c r="K23" s="51">
        <f t="shared" si="27"/>
        <v>6.23</v>
      </c>
      <c r="L23" s="51">
        <f t="shared" si="27"/>
        <v>4.6900000000000004</v>
      </c>
      <c r="M23" s="51">
        <f t="shared" si="27"/>
        <v>0</v>
      </c>
      <c r="N23" s="51">
        <f t="shared" si="27"/>
        <v>0.13300000000000001</v>
      </c>
      <c r="O23" s="51">
        <f t="shared" si="27"/>
        <v>0</v>
      </c>
      <c r="P23" s="51">
        <f t="shared" si="27"/>
        <v>0</v>
      </c>
      <c r="Q23" s="51">
        <f t="shared" si="27"/>
        <v>0.13300000000000001</v>
      </c>
      <c r="R23" s="51">
        <f t="shared" si="27"/>
        <v>0</v>
      </c>
      <c r="S23" s="51">
        <f t="shared" si="27"/>
        <v>0.13300000000000001</v>
      </c>
      <c r="T23" s="51">
        <f t="shared" si="27"/>
        <v>0</v>
      </c>
      <c r="U23" s="51">
        <f t="shared" si="27"/>
        <v>0</v>
      </c>
      <c r="V23" s="51">
        <f t="shared" si="27"/>
        <v>0.13300000000000001</v>
      </c>
      <c r="W23" s="51">
        <f t="shared" si="27"/>
        <v>0</v>
      </c>
      <c r="X23" s="51">
        <f t="shared" si="27"/>
        <v>14.036</v>
      </c>
      <c r="Y23" s="51">
        <f t="shared" si="27"/>
        <v>-1.54</v>
      </c>
      <c r="Z23" s="51">
        <f t="shared" si="27"/>
        <v>500</v>
      </c>
      <c r="AA23" s="51">
        <f t="shared" si="27"/>
        <v>0</v>
      </c>
      <c r="AB23" s="51">
        <f t="shared" si="27"/>
        <v>0</v>
      </c>
      <c r="AC23" s="116"/>
      <c r="AD23" s="116"/>
      <c r="AE23" s="39"/>
      <c r="AF23" s="41"/>
    </row>
    <row r="24" spans="1:32" ht="20.75">
      <c r="A24" s="177" t="s">
        <v>22</v>
      </c>
      <c r="B24" s="39" t="s">
        <v>185</v>
      </c>
      <c r="C24" s="29">
        <v>20.265999999999998</v>
      </c>
      <c r="D24" s="29">
        <f t="shared" ref="D24" si="28">F24+H24+J24+L24</f>
        <v>0</v>
      </c>
      <c r="E24" s="52">
        <f t="shared" ref="E24" si="29">G24+I24+K24+M24</f>
        <v>6.23</v>
      </c>
      <c r="F24" s="29"/>
      <c r="G24" s="29"/>
      <c r="H24" s="29"/>
      <c r="I24" s="29">
        <v>0</v>
      </c>
      <c r="J24" s="29"/>
      <c r="K24" s="69">
        <f>6.0796+0.1503</f>
        <v>6.23</v>
      </c>
      <c r="L24" s="53"/>
      <c r="M24" s="29"/>
      <c r="N24" s="52">
        <f t="shared" si="24"/>
        <v>0.13300000000000001</v>
      </c>
      <c r="O24" s="29"/>
      <c r="P24" s="29">
        <v>0</v>
      </c>
      <c r="Q24" s="54">
        <v>0.13300000000000001</v>
      </c>
      <c r="R24" s="54"/>
      <c r="S24" s="29">
        <f t="shared" si="25"/>
        <v>0</v>
      </c>
      <c r="T24" s="29"/>
      <c r="U24" s="29"/>
      <c r="V24" s="29"/>
      <c r="W24" s="29"/>
      <c r="X24" s="90">
        <f t="shared" si="20"/>
        <v>14.036</v>
      </c>
      <c r="Y24" s="41">
        <f>D24-E24</f>
        <v>-6.23</v>
      </c>
      <c r="Z24" s="41"/>
      <c r="AA24" s="41"/>
      <c r="AB24" s="41"/>
      <c r="AC24" s="57"/>
      <c r="AD24" s="118" t="s">
        <v>329</v>
      </c>
      <c r="AE24" s="39"/>
      <c r="AF24" s="41"/>
    </row>
    <row r="25" spans="1:32">
      <c r="A25" s="177" t="s">
        <v>24</v>
      </c>
      <c r="B25" s="39" t="s">
        <v>186</v>
      </c>
      <c r="C25" s="29"/>
      <c r="D25" s="29">
        <f t="shared" ref="D25:D29" si="30">F25+H25+J25+L25</f>
        <v>1.8069999999999999</v>
      </c>
      <c r="E25" s="52">
        <f t="shared" ref="E25:E29" si="31">G25+I25+K25+M25</f>
        <v>0</v>
      </c>
      <c r="F25" s="29"/>
      <c r="G25" s="29"/>
      <c r="H25" s="29"/>
      <c r="I25" s="29"/>
      <c r="J25" s="29"/>
      <c r="K25" s="29"/>
      <c r="L25" s="29">
        <v>1.8069999999999999</v>
      </c>
      <c r="M25" s="29"/>
      <c r="N25" s="52">
        <f t="shared" si="24"/>
        <v>0</v>
      </c>
      <c r="O25" s="29"/>
      <c r="P25" s="29"/>
      <c r="Q25" s="29"/>
      <c r="R25" s="29"/>
      <c r="S25" s="29">
        <f t="shared" si="25"/>
        <v>0</v>
      </c>
      <c r="T25" s="29"/>
      <c r="U25" s="29"/>
      <c r="V25" s="29"/>
      <c r="W25" s="29"/>
      <c r="X25" s="90">
        <f t="shared" si="20"/>
        <v>0</v>
      </c>
      <c r="Y25" s="41">
        <f t="shared" ref="Y25:Y82" si="32">D25-E25</f>
        <v>1.8069999999999999</v>
      </c>
      <c r="Z25" s="41">
        <f>Y25/D25*100</f>
        <v>100</v>
      </c>
      <c r="AA25" s="41"/>
      <c r="AB25" s="41"/>
      <c r="AC25" s="57"/>
      <c r="AD25" s="57" t="s">
        <v>326</v>
      </c>
      <c r="AE25" s="39"/>
      <c r="AF25" s="41"/>
    </row>
    <row r="26" spans="1:32">
      <c r="A26" s="177" t="s">
        <v>176</v>
      </c>
      <c r="B26" s="39" t="s">
        <v>187</v>
      </c>
      <c r="C26" s="29"/>
      <c r="D26" s="29">
        <f t="shared" si="30"/>
        <v>0.47899999999999998</v>
      </c>
      <c r="E26" s="52">
        <f t="shared" si="31"/>
        <v>0</v>
      </c>
      <c r="F26" s="29"/>
      <c r="G26" s="29"/>
      <c r="H26" s="29"/>
      <c r="I26" s="29"/>
      <c r="J26" s="29"/>
      <c r="K26" s="29"/>
      <c r="L26" s="29">
        <v>0.47899999999999998</v>
      </c>
      <c r="M26" s="29"/>
      <c r="N26" s="52">
        <f t="shared" si="24"/>
        <v>0</v>
      </c>
      <c r="O26" s="29"/>
      <c r="P26" s="29"/>
      <c r="Q26" s="29"/>
      <c r="R26" s="29"/>
      <c r="S26" s="29">
        <f t="shared" si="25"/>
        <v>0</v>
      </c>
      <c r="T26" s="29"/>
      <c r="U26" s="29"/>
      <c r="V26" s="29"/>
      <c r="W26" s="29"/>
      <c r="X26" s="90">
        <f t="shared" si="20"/>
        <v>0</v>
      </c>
      <c r="Y26" s="41">
        <f t="shared" si="32"/>
        <v>0.47899999999999998</v>
      </c>
      <c r="Z26" s="41">
        <f>Y26/D26*100</f>
        <v>100</v>
      </c>
      <c r="AA26" s="41"/>
      <c r="AB26" s="41"/>
      <c r="AC26" s="57"/>
      <c r="AD26" s="57" t="s">
        <v>326</v>
      </c>
      <c r="AE26" s="39"/>
      <c r="AF26" s="41"/>
    </row>
    <row r="27" spans="1:32" ht="20.75">
      <c r="A27" s="177" t="s">
        <v>177</v>
      </c>
      <c r="B27" s="39" t="s">
        <v>188</v>
      </c>
      <c r="C27" s="29"/>
      <c r="D27" s="29">
        <f t="shared" si="30"/>
        <v>0.30099999999999999</v>
      </c>
      <c r="E27" s="52">
        <f t="shared" si="31"/>
        <v>0</v>
      </c>
      <c r="F27" s="29"/>
      <c r="G27" s="29"/>
      <c r="H27" s="29"/>
      <c r="I27" s="29"/>
      <c r="J27" s="29"/>
      <c r="K27" s="29"/>
      <c r="L27" s="29">
        <v>0.30099999999999999</v>
      </c>
      <c r="M27" s="29"/>
      <c r="N27" s="52">
        <f t="shared" si="24"/>
        <v>0</v>
      </c>
      <c r="O27" s="29"/>
      <c r="P27" s="29"/>
      <c r="Q27" s="29"/>
      <c r="R27" s="29"/>
      <c r="S27" s="29">
        <f t="shared" si="25"/>
        <v>0</v>
      </c>
      <c r="T27" s="29"/>
      <c r="U27" s="29"/>
      <c r="V27" s="29"/>
      <c r="W27" s="29"/>
      <c r="X27" s="90">
        <f t="shared" si="20"/>
        <v>0</v>
      </c>
      <c r="Y27" s="41">
        <f t="shared" si="32"/>
        <v>0.30099999999999999</v>
      </c>
      <c r="Z27" s="41">
        <f>Y27/D27*100</f>
        <v>100</v>
      </c>
      <c r="AA27" s="41"/>
      <c r="AB27" s="41"/>
      <c r="AC27" s="57"/>
      <c r="AD27" s="57" t="s">
        <v>326</v>
      </c>
      <c r="AE27" s="39"/>
      <c r="AF27" s="41"/>
    </row>
    <row r="28" spans="1:32" ht="20.75">
      <c r="A28" s="177" t="s">
        <v>183</v>
      </c>
      <c r="B28" s="39" t="s">
        <v>189</v>
      </c>
      <c r="C28" s="29"/>
      <c r="D28" s="29">
        <f t="shared" si="30"/>
        <v>0.30299999999999999</v>
      </c>
      <c r="E28" s="52">
        <f t="shared" si="31"/>
        <v>0</v>
      </c>
      <c r="F28" s="29"/>
      <c r="G28" s="29"/>
      <c r="H28" s="29"/>
      <c r="I28" s="29"/>
      <c r="J28" s="29"/>
      <c r="K28" s="29"/>
      <c r="L28" s="29">
        <v>0.30299999999999999</v>
      </c>
      <c r="M28" s="29"/>
      <c r="N28" s="52">
        <f t="shared" si="24"/>
        <v>0</v>
      </c>
      <c r="O28" s="29"/>
      <c r="P28" s="29"/>
      <c r="Q28" s="29"/>
      <c r="R28" s="29"/>
      <c r="S28" s="29">
        <f t="shared" si="25"/>
        <v>0</v>
      </c>
      <c r="T28" s="29"/>
      <c r="U28" s="29"/>
      <c r="V28" s="29"/>
      <c r="W28" s="29"/>
      <c r="X28" s="90">
        <f t="shared" si="20"/>
        <v>0</v>
      </c>
      <c r="Y28" s="41">
        <f t="shared" si="32"/>
        <v>0.30299999999999999</v>
      </c>
      <c r="Z28" s="41">
        <f>Y28/D28*100</f>
        <v>100</v>
      </c>
      <c r="AA28" s="41"/>
      <c r="AB28" s="41"/>
      <c r="AC28" s="57"/>
      <c r="AD28" s="57" t="s">
        <v>326</v>
      </c>
      <c r="AE28" s="39"/>
      <c r="AF28" s="41"/>
    </row>
    <row r="29" spans="1:32">
      <c r="A29" s="177" t="s">
        <v>203</v>
      </c>
      <c r="B29" s="39" t="s">
        <v>190</v>
      </c>
      <c r="C29" s="29"/>
      <c r="D29" s="29">
        <f t="shared" si="30"/>
        <v>1.8</v>
      </c>
      <c r="E29" s="52">
        <f t="shared" si="31"/>
        <v>0</v>
      </c>
      <c r="F29" s="29"/>
      <c r="G29" s="29"/>
      <c r="H29" s="29"/>
      <c r="I29" s="29"/>
      <c r="J29" s="29"/>
      <c r="K29" s="29"/>
      <c r="L29" s="29">
        <v>1.8</v>
      </c>
      <c r="M29" s="29"/>
      <c r="N29" s="52">
        <f t="shared" si="24"/>
        <v>0</v>
      </c>
      <c r="O29" s="29"/>
      <c r="P29" s="29"/>
      <c r="Q29" s="29"/>
      <c r="R29" s="29"/>
      <c r="S29" s="29">
        <f t="shared" si="25"/>
        <v>0.13300000000000001</v>
      </c>
      <c r="T29" s="29"/>
      <c r="U29" s="29"/>
      <c r="V29" s="29">
        <v>0.13300000000000001</v>
      </c>
      <c r="W29" s="29"/>
      <c r="X29" s="90">
        <f t="shared" si="20"/>
        <v>0</v>
      </c>
      <c r="Y29" s="41">
        <f t="shared" si="32"/>
        <v>1.8</v>
      </c>
      <c r="Z29" s="41">
        <f>Y29/D29*100</f>
        <v>100</v>
      </c>
      <c r="AA29" s="41"/>
      <c r="AB29" s="41"/>
      <c r="AC29" s="57"/>
      <c r="AD29" s="57" t="s">
        <v>326</v>
      </c>
      <c r="AE29" s="39"/>
      <c r="AF29" s="41"/>
    </row>
    <row r="30" spans="1:32" ht="20.75">
      <c r="A30" s="176" t="s">
        <v>42</v>
      </c>
      <c r="B30" s="37" t="s">
        <v>27</v>
      </c>
      <c r="C30" s="51">
        <f t="shared" ref="C30:AB30" si="33">SUM(C31:C32)</f>
        <v>0</v>
      </c>
      <c r="D30" s="51">
        <f t="shared" si="33"/>
        <v>0</v>
      </c>
      <c r="E30" s="51">
        <f t="shared" si="33"/>
        <v>0</v>
      </c>
      <c r="F30" s="51">
        <f t="shared" si="33"/>
        <v>0</v>
      </c>
      <c r="G30" s="51">
        <f t="shared" si="33"/>
        <v>0</v>
      </c>
      <c r="H30" s="51">
        <f t="shared" si="33"/>
        <v>0</v>
      </c>
      <c r="I30" s="51">
        <f t="shared" si="33"/>
        <v>0</v>
      </c>
      <c r="J30" s="51">
        <f t="shared" si="33"/>
        <v>0</v>
      </c>
      <c r="K30" s="51">
        <f t="shared" si="33"/>
        <v>0</v>
      </c>
      <c r="L30" s="51">
        <f t="shared" si="33"/>
        <v>0</v>
      </c>
      <c r="M30" s="51">
        <f t="shared" si="33"/>
        <v>0</v>
      </c>
      <c r="N30" s="51">
        <f t="shared" si="33"/>
        <v>0</v>
      </c>
      <c r="O30" s="51">
        <f t="shared" si="33"/>
        <v>0</v>
      </c>
      <c r="P30" s="51">
        <f t="shared" si="33"/>
        <v>0</v>
      </c>
      <c r="Q30" s="51">
        <f t="shared" si="33"/>
        <v>0</v>
      </c>
      <c r="R30" s="51">
        <f t="shared" si="33"/>
        <v>0</v>
      </c>
      <c r="S30" s="51">
        <f t="shared" si="33"/>
        <v>0</v>
      </c>
      <c r="T30" s="51">
        <f t="shared" ref="T30:V30" si="34">SUM(T31:T32)</f>
        <v>0</v>
      </c>
      <c r="U30" s="51">
        <f t="shared" si="34"/>
        <v>0</v>
      </c>
      <c r="V30" s="51">
        <f t="shared" si="34"/>
        <v>0</v>
      </c>
      <c r="W30" s="51">
        <f t="shared" si="33"/>
        <v>0</v>
      </c>
      <c r="X30" s="51">
        <f t="shared" si="33"/>
        <v>0</v>
      </c>
      <c r="Y30" s="51">
        <f t="shared" si="33"/>
        <v>0</v>
      </c>
      <c r="Z30" s="51">
        <f t="shared" si="33"/>
        <v>0</v>
      </c>
      <c r="AA30" s="51">
        <f t="shared" si="33"/>
        <v>0</v>
      </c>
      <c r="AB30" s="51">
        <f t="shared" si="33"/>
        <v>0</v>
      </c>
      <c r="AC30" s="116"/>
      <c r="AD30" s="116"/>
      <c r="AE30" s="39"/>
      <c r="AF30" s="41"/>
    </row>
    <row r="31" spans="1:32">
      <c r="A31" s="177" t="s">
        <v>22</v>
      </c>
      <c r="B31" s="39" t="s">
        <v>23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52">
        <f t="shared" si="24"/>
        <v>0</v>
      </c>
      <c r="O31" s="29"/>
      <c r="P31" s="29"/>
      <c r="Q31" s="29"/>
      <c r="R31" s="29"/>
      <c r="S31" s="29"/>
      <c r="T31" s="29"/>
      <c r="U31" s="29"/>
      <c r="V31" s="29"/>
      <c r="W31" s="29"/>
      <c r="X31" s="90">
        <f t="shared" si="20"/>
        <v>0</v>
      </c>
      <c r="Y31" s="41">
        <f t="shared" ref="Y31:Y32" si="35">D31-E31</f>
        <v>0</v>
      </c>
      <c r="Z31" s="41"/>
      <c r="AA31" s="41"/>
      <c r="AB31" s="41"/>
      <c r="AC31" s="57"/>
      <c r="AD31" s="57"/>
      <c r="AE31" s="39"/>
      <c r="AF31" s="41"/>
    </row>
    <row r="32" spans="1:32">
      <c r="A32" s="177" t="s">
        <v>24</v>
      </c>
      <c r="B32" s="39" t="s">
        <v>25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52">
        <f t="shared" si="24"/>
        <v>0</v>
      </c>
      <c r="O32" s="29"/>
      <c r="P32" s="29"/>
      <c r="Q32" s="29"/>
      <c r="R32" s="29"/>
      <c r="S32" s="29"/>
      <c r="T32" s="29"/>
      <c r="U32" s="29"/>
      <c r="V32" s="29"/>
      <c r="W32" s="29"/>
      <c r="X32" s="90">
        <f t="shared" si="20"/>
        <v>0</v>
      </c>
      <c r="Y32" s="41">
        <f t="shared" si="35"/>
        <v>0</v>
      </c>
      <c r="Z32" s="41"/>
      <c r="AA32" s="41"/>
      <c r="AB32" s="41"/>
      <c r="AC32" s="57"/>
      <c r="AD32" s="57"/>
      <c r="AE32" s="39"/>
      <c r="AF32" s="41"/>
    </row>
    <row r="33" spans="1:32" s="36" customFormat="1">
      <c r="A33" s="176" t="s">
        <v>43</v>
      </c>
      <c r="B33" s="37" t="s">
        <v>28</v>
      </c>
      <c r="C33" s="51">
        <f t="shared" ref="C33:AB33" si="36">SUM(C34:C35)</f>
        <v>0</v>
      </c>
      <c r="D33" s="51">
        <f t="shared" si="36"/>
        <v>0</v>
      </c>
      <c r="E33" s="51">
        <f t="shared" si="36"/>
        <v>0</v>
      </c>
      <c r="F33" s="51">
        <f t="shared" si="36"/>
        <v>0</v>
      </c>
      <c r="G33" s="51">
        <f t="shared" si="36"/>
        <v>0</v>
      </c>
      <c r="H33" s="51">
        <f t="shared" si="36"/>
        <v>0</v>
      </c>
      <c r="I33" s="51">
        <f t="shared" si="36"/>
        <v>0</v>
      </c>
      <c r="J33" s="51">
        <f t="shared" si="36"/>
        <v>0</v>
      </c>
      <c r="K33" s="51">
        <f t="shared" si="36"/>
        <v>0</v>
      </c>
      <c r="L33" s="51">
        <f t="shared" si="36"/>
        <v>0</v>
      </c>
      <c r="M33" s="51">
        <f t="shared" si="36"/>
        <v>0</v>
      </c>
      <c r="N33" s="51">
        <f t="shared" si="36"/>
        <v>0</v>
      </c>
      <c r="O33" s="51">
        <f t="shared" si="36"/>
        <v>0</v>
      </c>
      <c r="P33" s="51">
        <f t="shared" si="36"/>
        <v>0</v>
      </c>
      <c r="Q33" s="51">
        <f t="shared" si="36"/>
        <v>0</v>
      </c>
      <c r="R33" s="51">
        <f t="shared" si="36"/>
        <v>0</v>
      </c>
      <c r="S33" s="51">
        <f t="shared" si="36"/>
        <v>0</v>
      </c>
      <c r="T33" s="51">
        <f t="shared" ref="T33:V33" si="37">SUM(T34:T35)</f>
        <v>0</v>
      </c>
      <c r="U33" s="51">
        <f t="shared" si="37"/>
        <v>0</v>
      </c>
      <c r="V33" s="51">
        <f t="shared" si="37"/>
        <v>0</v>
      </c>
      <c r="W33" s="51">
        <f t="shared" si="36"/>
        <v>0</v>
      </c>
      <c r="X33" s="51">
        <f t="shared" si="36"/>
        <v>0</v>
      </c>
      <c r="Y33" s="51">
        <f t="shared" si="36"/>
        <v>0</v>
      </c>
      <c r="Z33" s="51">
        <f t="shared" si="36"/>
        <v>0</v>
      </c>
      <c r="AA33" s="51">
        <f t="shared" si="36"/>
        <v>0</v>
      </c>
      <c r="AB33" s="51">
        <f t="shared" si="36"/>
        <v>0</v>
      </c>
      <c r="AC33" s="116"/>
      <c r="AD33" s="116"/>
      <c r="AE33" s="39"/>
      <c r="AF33" s="90"/>
    </row>
    <row r="34" spans="1:32">
      <c r="A34" s="177" t="s">
        <v>22</v>
      </c>
      <c r="B34" s="39" t="s">
        <v>23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52">
        <f t="shared" si="24"/>
        <v>0</v>
      </c>
      <c r="O34" s="52"/>
      <c r="P34" s="52"/>
      <c r="Q34" s="52"/>
      <c r="R34" s="52"/>
      <c r="S34" s="29">
        <f t="shared" ref="S34:S35" si="38">V34+W34</f>
        <v>0</v>
      </c>
      <c r="T34" s="29"/>
      <c r="U34" s="29"/>
      <c r="V34" s="29"/>
      <c r="W34" s="29"/>
      <c r="X34" s="90">
        <f t="shared" si="20"/>
        <v>0</v>
      </c>
      <c r="Y34" s="41">
        <f t="shared" si="32"/>
        <v>0</v>
      </c>
      <c r="Z34" s="41"/>
      <c r="AA34" s="41"/>
      <c r="AB34" s="41"/>
      <c r="AC34" s="57"/>
      <c r="AD34" s="57"/>
      <c r="AE34" s="39"/>
      <c r="AF34" s="41"/>
    </row>
    <row r="35" spans="1:32">
      <c r="A35" s="177" t="s">
        <v>24</v>
      </c>
      <c r="B35" s="39" t="s">
        <v>25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52">
        <f t="shared" si="24"/>
        <v>0</v>
      </c>
      <c r="O35" s="52"/>
      <c r="P35" s="52"/>
      <c r="Q35" s="52"/>
      <c r="R35" s="52"/>
      <c r="S35" s="29">
        <f t="shared" si="38"/>
        <v>0</v>
      </c>
      <c r="T35" s="29"/>
      <c r="U35" s="29"/>
      <c r="V35" s="29"/>
      <c r="W35" s="29"/>
      <c r="X35" s="90">
        <f t="shared" si="20"/>
        <v>0</v>
      </c>
      <c r="Y35" s="41">
        <f t="shared" si="32"/>
        <v>0</v>
      </c>
      <c r="Z35" s="41"/>
      <c r="AA35" s="41"/>
      <c r="AB35" s="41"/>
      <c r="AC35" s="57"/>
      <c r="AD35" s="57"/>
      <c r="AE35" s="39"/>
      <c r="AF35" s="41"/>
    </row>
    <row r="36" spans="1:32" s="36" customFormat="1">
      <c r="A36" s="176" t="s">
        <v>192</v>
      </c>
      <c r="B36" s="37" t="s">
        <v>191</v>
      </c>
      <c r="C36" s="51">
        <f>SUM(C37:C58)</f>
        <v>5.0590000000000002</v>
      </c>
      <c r="D36" s="51">
        <f t="shared" ref="D36:AB36" si="39">SUM(D37:D58)</f>
        <v>11.257999999999999</v>
      </c>
      <c r="E36" s="51">
        <f>SUM(E37:E58)</f>
        <v>1.7130000000000001</v>
      </c>
      <c r="F36" s="51">
        <f t="shared" si="39"/>
        <v>0</v>
      </c>
      <c r="G36" s="51">
        <f t="shared" si="39"/>
        <v>0.315</v>
      </c>
      <c r="H36" s="51">
        <f t="shared" si="39"/>
        <v>0</v>
      </c>
      <c r="I36" s="51">
        <f t="shared" si="39"/>
        <v>0.42799999999999999</v>
      </c>
      <c r="J36" s="51">
        <f t="shared" si="39"/>
        <v>0</v>
      </c>
      <c r="K36" s="51">
        <f t="shared" si="39"/>
        <v>1.4999999999999999E-2</v>
      </c>
      <c r="L36" s="51">
        <f t="shared" si="39"/>
        <v>11.257999999999999</v>
      </c>
      <c r="M36" s="51">
        <f t="shared" si="39"/>
        <v>0.95499999999999996</v>
      </c>
      <c r="N36" s="51">
        <f t="shared" si="39"/>
        <v>1.1659999999999999</v>
      </c>
      <c r="O36" s="51">
        <f t="shared" si="39"/>
        <v>0.27400000000000002</v>
      </c>
      <c r="P36" s="51">
        <f t="shared" si="39"/>
        <v>0.35799999999999998</v>
      </c>
      <c r="Q36" s="51">
        <f t="shared" si="39"/>
        <v>-2E-3</v>
      </c>
      <c r="R36" s="51">
        <f t="shared" si="39"/>
        <v>0.53600000000000003</v>
      </c>
      <c r="S36" s="51">
        <f t="shared" si="39"/>
        <v>0.92500000000000004</v>
      </c>
      <c r="T36" s="51">
        <f t="shared" si="39"/>
        <v>0</v>
      </c>
      <c r="U36" s="51">
        <f t="shared" si="39"/>
        <v>0.29099999999999998</v>
      </c>
      <c r="V36" s="51">
        <f t="shared" si="39"/>
        <v>0</v>
      </c>
      <c r="W36" s="51">
        <f t="shared" si="39"/>
        <v>0.63400000000000001</v>
      </c>
      <c r="X36" s="51">
        <f t="shared" si="39"/>
        <v>3.4390000000000001</v>
      </c>
      <c r="Y36" s="51">
        <f t="shared" si="39"/>
        <v>9.7919999999999998</v>
      </c>
      <c r="Z36" s="51">
        <f t="shared" si="39"/>
        <v>500</v>
      </c>
      <c r="AA36" s="51">
        <f t="shared" si="39"/>
        <v>0</v>
      </c>
      <c r="AB36" s="51">
        <f t="shared" si="39"/>
        <v>0</v>
      </c>
      <c r="AC36" s="135"/>
      <c r="AD36" s="119"/>
      <c r="AE36" s="39"/>
      <c r="AF36" s="90"/>
    </row>
    <row r="37" spans="1:32">
      <c r="A37" s="177" t="s">
        <v>22</v>
      </c>
      <c r="B37" s="39" t="s">
        <v>193</v>
      </c>
      <c r="C37" s="29"/>
      <c r="D37" s="29">
        <f t="shared" ref="D37" si="40">F37+H37+J37+L37</f>
        <v>2.589</v>
      </c>
      <c r="E37" s="52">
        <f t="shared" ref="E37" si="41">G37+I37+K37+M37</f>
        <v>0</v>
      </c>
      <c r="F37" s="29"/>
      <c r="G37" s="29"/>
      <c r="H37" s="29"/>
      <c r="I37" s="29"/>
      <c r="J37" s="29"/>
      <c r="K37" s="29"/>
      <c r="L37" s="29">
        <v>2.589</v>
      </c>
      <c r="M37" s="29"/>
      <c r="N37" s="52">
        <f t="shared" si="24"/>
        <v>0</v>
      </c>
      <c r="O37" s="29"/>
      <c r="P37" s="29"/>
      <c r="Q37" s="29"/>
      <c r="R37" s="29"/>
      <c r="S37" s="29">
        <f t="shared" ref="S37:S89" si="42">V37+W37</f>
        <v>0</v>
      </c>
      <c r="T37" s="29"/>
      <c r="U37" s="29"/>
      <c r="V37" s="29"/>
      <c r="W37" s="29"/>
      <c r="X37" s="90">
        <f t="shared" si="20"/>
        <v>0</v>
      </c>
      <c r="Y37" s="41">
        <f t="shared" si="32"/>
        <v>2.589</v>
      </c>
      <c r="Z37" s="41">
        <f>Y37/D37*100</f>
        <v>100</v>
      </c>
      <c r="AA37" s="41"/>
      <c r="AB37" s="41"/>
      <c r="AC37" s="57"/>
      <c r="AD37" s="57" t="s">
        <v>326</v>
      </c>
      <c r="AE37" s="39"/>
      <c r="AF37" s="41"/>
    </row>
    <row r="38" spans="1:32">
      <c r="A38" s="177" t="s">
        <v>24</v>
      </c>
      <c r="B38" s="39" t="s">
        <v>194</v>
      </c>
      <c r="C38" s="29"/>
      <c r="D38" s="29">
        <f t="shared" ref="D38:D58" si="43">F38+H38+J38+L38</f>
        <v>5.6000000000000001E-2</v>
      </c>
      <c r="E38" s="52">
        <f t="shared" ref="E38:E58" si="44">G38+I38+K38+M38</f>
        <v>0</v>
      </c>
      <c r="F38" s="29"/>
      <c r="G38" s="29"/>
      <c r="H38" s="29"/>
      <c r="I38" s="29"/>
      <c r="J38" s="29"/>
      <c r="K38" s="29"/>
      <c r="L38" s="29">
        <v>5.6000000000000001E-2</v>
      </c>
      <c r="M38" s="29"/>
      <c r="N38" s="52">
        <f t="shared" si="24"/>
        <v>0</v>
      </c>
      <c r="O38" s="29"/>
      <c r="P38" s="29"/>
      <c r="Q38" s="29"/>
      <c r="R38" s="29"/>
      <c r="S38" s="29">
        <f t="shared" si="42"/>
        <v>0</v>
      </c>
      <c r="T38" s="29"/>
      <c r="U38" s="29"/>
      <c r="V38" s="29"/>
      <c r="W38" s="29"/>
      <c r="X38" s="90">
        <f t="shared" si="20"/>
        <v>0</v>
      </c>
      <c r="Y38" s="41">
        <f t="shared" si="32"/>
        <v>5.6000000000000001E-2</v>
      </c>
      <c r="Z38" s="41">
        <f>Y38/D38*100</f>
        <v>100</v>
      </c>
      <c r="AA38" s="41"/>
      <c r="AB38" s="41"/>
      <c r="AC38" s="57"/>
      <c r="AD38" s="57" t="s">
        <v>326</v>
      </c>
      <c r="AE38" s="39"/>
      <c r="AF38" s="41"/>
    </row>
    <row r="39" spans="1:32">
      <c r="A39" s="177" t="s">
        <v>198</v>
      </c>
      <c r="B39" s="39" t="s">
        <v>195</v>
      </c>
      <c r="C39" s="29"/>
      <c r="D39" s="29">
        <f t="shared" si="43"/>
        <v>1.7110000000000001</v>
      </c>
      <c r="E39" s="52">
        <f t="shared" si="44"/>
        <v>0</v>
      </c>
      <c r="F39" s="29"/>
      <c r="G39" s="29"/>
      <c r="H39" s="29"/>
      <c r="I39" s="29"/>
      <c r="J39" s="29"/>
      <c r="K39" s="29"/>
      <c r="L39" s="29">
        <v>1.7110000000000001</v>
      </c>
      <c r="M39" s="29"/>
      <c r="N39" s="52">
        <f t="shared" si="24"/>
        <v>0</v>
      </c>
      <c r="O39" s="29"/>
      <c r="P39" s="29"/>
      <c r="Q39" s="29"/>
      <c r="R39" s="29"/>
      <c r="S39" s="29">
        <f t="shared" si="42"/>
        <v>0</v>
      </c>
      <c r="T39" s="29"/>
      <c r="U39" s="29"/>
      <c r="V39" s="29"/>
      <c r="W39" s="29"/>
      <c r="X39" s="90">
        <f t="shared" si="20"/>
        <v>0</v>
      </c>
      <c r="Y39" s="41">
        <f t="shared" si="32"/>
        <v>1.7110000000000001</v>
      </c>
      <c r="Z39" s="41">
        <f>Y39/D39*100</f>
        <v>100</v>
      </c>
      <c r="AA39" s="41"/>
      <c r="AB39" s="41"/>
      <c r="AC39" s="57"/>
      <c r="AD39" s="57" t="s">
        <v>326</v>
      </c>
      <c r="AE39" s="39"/>
      <c r="AF39" s="41"/>
    </row>
    <row r="40" spans="1:32">
      <c r="A40" s="177" t="s">
        <v>199</v>
      </c>
      <c r="B40" s="39" t="s">
        <v>196</v>
      </c>
      <c r="C40" s="29"/>
      <c r="D40" s="29">
        <f t="shared" si="43"/>
        <v>4.1120000000000001</v>
      </c>
      <c r="E40" s="52">
        <f t="shared" si="44"/>
        <v>0</v>
      </c>
      <c r="F40" s="29"/>
      <c r="G40" s="29"/>
      <c r="H40" s="29"/>
      <c r="I40" s="29"/>
      <c r="J40" s="29"/>
      <c r="K40" s="29"/>
      <c r="L40" s="29">
        <v>4.1120000000000001</v>
      </c>
      <c r="M40" s="29"/>
      <c r="N40" s="52">
        <f t="shared" si="24"/>
        <v>0</v>
      </c>
      <c r="O40" s="29"/>
      <c r="P40" s="29"/>
      <c r="Q40" s="29"/>
      <c r="R40" s="29"/>
      <c r="S40" s="29">
        <f t="shared" si="42"/>
        <v>0</v>
      </c>
      <c r="T40" s="29"/>
      <c r="U40" s="29"/>
      <c r="V40" s="29"/>
      <c r="W40" s="29"/>
      <c r="X40" s="90">
        <f t="shared" si="20"/>
        <v>0</v>
      </c>
      <c r="Y40" s="41">
        <f t="shared" si="32"/>
        <v>4.1120000000000001</v>
      </c>
      <c r="Z40" s="41">
        <f>Y40/D40*100</f>
        <v>100</v>
      </c>
      <c r="AA40" s="41"/>
      <c r="AB40" s="41"/>
      <c r="AC40" s="57"/>
      <c r="AD40" s="57" t="s">
        <v>326</v>
      </c>
      <c r="AE40" s="39"/>
      <c r="AF40" s="41"/>
    </row>
    <row r="41" spans="1:32">
      <c r="A41" s="177" t="s">
        <v>200</v>
      </c>
      <c r="B41" s="39" t="s">
        <v>197</v>
      </c>
      <c r="C41" s="29"/>
      <c r="D41" s="29">
        <f t="shared" si="43"/>
        <v>0</v>
      </c>
      <c r="E41" s="52">
        <f t="shared" si="44"/>
        <v>0</v>
      </c>
      <c r="F41" s="29"/>
      <c r="G41" s="29"/>
      <c r="H41" s="29"/>
      <c r="I41" s="29"/>
      <c r="J41" s="29"/>
      <c r="K41" s="71"/>
      <c r="L41" s="71"/>
      <c r="M41" s="29"/>
      <c r="N41" s="52">
        <f t="shared" si="24"/>
        <v>0</v>
      </c>
      <c r="O41" s="29"/>
      <c r="P41" s="29"/>
      <c r="Q41" s="71"/>
      <c r="R41" s="71"/>
      <c r="S41" s="29">
        <f t="shared" si="42"/>
        <v>0</v>
      </c>
      <c r="T41" s="29"/>
      <c r="U41" s="29"/>
      <c r="V41" s="71"/>
      <c r="W41" s="71"/>
      <c r="X41" s="90">
        <f t="shared" si="20"/>
        <v>0</v>
      </c>
      <c r="Y41" s="41">
        <f t="shared" si="32"/>
        <v>0</v>
      </c>
      <c r="Z41" s="41"/>
      <c r="AA41" s="41"/>
      <c r="AB41" s="41"/>
      <c r="AC41" s="57"/>
      <c r="AD41" s="57" t="s">
        <v>328</v>
      </c>
      <c r="AE41" s="39"/>
      <c r="AF41" s="41"/>
    </row>
    <row r="42" spans="1:32">
      <c r="A42" s="177" t="s">
        <v>201</v>
      </c>
      <c r="B42" s="39" t="s">
        <v>209</v>
      </c>
      <c r="C42" s="29"/>
      <c r="D42" s="29">
        <f t="shared" si="43"/>
        <v>2.79</v>
      </c>
      <c r="E42" s="52">
        <f t="shared" si="44"/>
        <v>0</v>
      </c>
      <c r="F42" s="29"/>
      <c r="G42" s="29"/>
      <c r="H42" s="29"/>
      <c r="I42" s="29"/>
      <c r="J42" s="29"/>
      <c r="K42" s="29"/>
      <c r="L42" s="29">
        <v>2.79</v>
      </c>
      <c r="M42" s="29"/>
      <c r="N42" s="52">
        <f t="shared" si="24"/>
        <v>0</v>
      </c>
      <c r="O42" s="29"/>
      <c r="P42" s="29"/>
      <c r="Q42" s="29"/>
      <c r="R42" s="29"/>
      <c r="S42" s="29">
        <f t="shared" si="42"/>
        <v>0</v>
      </c>
      <c r="T42" s="29"/>
      <c r="U42" s="29"/>
      <c r="V42" s="29"/>
      <c r="W42" s="29"/>
      <c r="X42" s="90">
        <f t="shared" si="20"/>
        <v>0</v>
      </c>
      <c r="Y42" s="41">
        <f t="shared" si="32"/>
        <v>2.79</v>
      </c>
      <c r="Z42" s="41">
        <f>Y42/D42*100</f>
        <v>100</v>
      </c>
      <c r="AA42" s="41"/>
      <c r="AB42" s="41"/>
      <c r="AC42" s="57"/>
      <c r="AD42" s="57" t="s">
        <v>326</v>
      </c>
      <c r="AE42" s="39"/>
      <c r="AF42" s="41"/>
    </row>
    <row r="43" spans="1:32" ht="20.75">
      <c r="A43" s="177" t="s">
        <v>232</v>
      </c>
      <c r="B43" s="39" t="s">
        <v>236</v>
      </c>
      <c r="C43" s="29">
        <v>2.2450000000000001</v>
      </c>
      <c r="D43" s="29">
        <f t="shared" si="43"/>
        <v>0</v>
      </c>
      <c r="E43" s="52">
        <f t="shared" si="44"/>
        <v>5.5E-2</v>
      </c>
      <c r="F43" s="29"/>
      <c r="G43" s="29">
        <v>0</v>
      </c>
      <c r="H43" s="29"/>
      <c r="I43" s="29">
        <v>0</v>
      </c>
      <c r="J43" s="29"/>
      <c r="K43" s="29">
        <v>0</v>
      </c>
      <c r="L43" s="29"/>
      <c r="M43" s="70">
        <v>5.5E-2</v>
      </c>
      <c r="N43" s="52">
        <f t="shared" si="24"/>
        <v>0</v>
      </c>
      <c r="O43" s="29">
        <v>0</v>
      </c>
      <c r="P43" s="72">
        <v>0</v>
      </c>
      <c r="Q43" s="54">
        <v>0</v>
      </c>
      <c r="R43" s="54">
        <v>0</v>
      </c>
      <c r="S43" s="29">
        <f t="shared" si="42"/>
        <v>0</v>
      </c>
      <c r="T43" s="29"/>
      <c r="U43" s="29"/>
      <c r="V43" s="29"/>
      <c r="W43" s="29"/>
      <c r="X43" s="90">
        <f t="shared" ref="X43:X52" si="45">C43-E43</f>
        <v>2.19</v>
      </c>
      <c r="Y43" s="41">
        <f t="shared" ref="Y43:Y53" si="46">D43-E43</f>
        <v>-5.5E-2</v>
      </c>
      <c r="Z43" s="41"/>
      <c r="AA43" s="41"/>
      <c r="AB43" s="41"/>
      <c r="AC43" s="57"/>
      <c r="AD43" s="118" t="s">
        <v>330</v>
      </c>
      <c r="AE43" s="124" t="s">
        <v>387</v>
      </c>
      <c r="AF43" s="124" t="s">
        <v>387</v>
      </c>
    </row>
    <row r="44" spans="1:32" ht="20.75">
      <c r="A44" s="177" t="s">
        <v>179</v>
      </c>
      <c r="B44" s="39" t="s">
        <v>237</v>
      </c>
      <c r="C44" s="29">
        <v>2.2440000000000002</v>
      </c>
      <c r="D44" s="29">
        <f t="shared" si="43"/>
        <v>0</v>
      </c>
      <c r="E44" s="52">
        <f t="shared" si="44"/>
        <v>0.17799999999999999</v>
      </c>
      <c r="F44" s="29"/>
      <c r="G44" s="54">
        <f>0.0004+0.061483</f>
        <v>6.2E-2</v>
      </c>
      <c r="H44" s="29"/>
      <c r="I44" s="54">
        <v>0</v>
      </c>
      <c r="J44" s="29"/>
      <c r="K44" s="29">
        <v>0</v>
      </c>
      <c r="L44" s="29"/>
      <c r="M44" s="29">
        <v>0.11600000000000001</v>
      </c>
      <c r="N44" s="52">
        <f t="shared" si="24"/>
        <v>6.9000000000000006E-2</v>
      </c>
      <c r="O44" s="54">
        <v>6.9000000000000006E-2</v>
      </c>
      <c r="P44" s="54">
        <v>0</v>
      </c>
      <c r="Q44" s="29">
        <v>0</v>
      </c>
      <c r="R44" s="29">
        <v>0</v>
      </c>
      <c r="S44" s="29">
        <f t="shared" si="42"/>
        <v>0</v>
      </c>
      <c r="T44" s="29"/>
      <c r="U44" s="29"/>
      <c r="V44" s="29"/>
      <c r="W44" s="29"/>
      <c r="X44" s="90">
        <f t="shared" si="45"/>
        <v>2.0659999999999998</v>
      </c>
      <c r="Y44" s="41">
        <f t="shared" si="46"/>
        <v>-0.17799999999999999</v>
      </c>
      <c r="Z44" s="41"/>
      <c r="AA44" s="41"/>
      <c r="AB44" s="41"/>
      <c r="AC44" s="58" t="s">
        <v>273</v>
      </c>
      <c r="AD44" s="118" t="s">
        <v>330</v>
      </c>
      <c r="AE44" s="125" t="s">
        <v>375</v>
      </c>
      <c r="AF44" s="41"/>
    </row>
    <row r="45" spans="1:32" ht="20.75">
      <c r="A45" s="177" t="s">
        <v>233</v>
      </c>
      <c r="B45" s="39" t="s">
        <v>257</v>
      </c>
      <c r="C45" s="29">
        <v>0.183</v>
      </c>
      <c r="D45" s="29">
        <f t="shared" si="43"/>
        <v>0</v>
      </c>
      <c r="E45" s="52">
        <f t="shared" si="44"/>
        <v>4.9000000000000002E-2</v>
      </c>
      <c r="F45" s="29"/>
      <c r="G45" s="29">
        <v>3.1E-2</v>
      </c>
      <c r="H45" s="29"/>
      <c r="I45" s="54">
        <v>1.7999999999999999E-2</v>
      </c>
      <c r="J45" s="29"/>
      <c r="K45" s="29"/>
      <c r="L45" s="29"/>
      <c r="M45" s="29">
        <v>0</v>
      </c>
      <c r="N45" s="52">
        <f t="shared" si="24"/>
        <v>0.155</v>
      </c>
      <c r="O45" s="29">
        <v>0</v>
      </c>
      <c r="P45" s="29">
        <v>0</v>
      </c>
      <c r="Q45" s="29">
        <v>0</v>
      </c>
      <c r="R45" s="29">
        <v>0.155</v>
      </c>
      <c r="S45" s="29">
        <f t="shared" si="42"/>
        <v>0.189</v>
      </c>
      <c r="T45" s="29"/>
      <c r="U45" s="29"/>
      <c r="V45" s="29"/>
      <c r="W45" s="29">
        <v>0.189</v>
      </c>
      <c r="X45" s="90">
        <f t="shared" si="45"/>
        <v>0.13400000000000001</v>
      </c>
      <c r="Y45" s="41">
        <f t="shared" si="46"/>
        <v>-4.9000000000000002E-2</v>
      </c>
      <c r="Z45" s="41"/>
      <c r="AA45" s="41"/>
      <c r="AB45" s="41"/>
      <c r="AC45" s="58" t="s">
        <v>273</v>
      </c>
      <c r="AD45" s="130" t="s">
        <v>383</v>
      </c>
      <c r="AE45" s="125" t="s">
        <v>375</v>
      </c>
      <c r="AF45" s="41"/>
    </row>
    <row r="46" spans="1:32" ht="20.75">
      <c r="A46" s="177" t="s">
        <v>234</v>
      </c>
      <c r="B46" s="39" t="s">
        <v>238</v>
      </c>
      <c r="C46" s="29"/>
      <c r="D46" s="29">
        <f t="shared" si="43"/>
        <v>0</v>
      </c>
      <c r="E46" s="52">
        <f t="shared" si="44"/>
        <v>8.3000000000000004E-2</v>
      </c>
      <c r="F46" s="29"/>
      <c r="G46" s="54">
        <v>3.1E-2</v>
      </c>
      <c r="H46" s="29"/>
      <c r="I46" s="29"/>
      <c r="J46" s="29"/>
      <c r="K46" s="54">
        <v>0</v>
      </c>
      <c r="L46" s="29"/>
      <c r="M46" s="29">
        <v>5.1999999999999998E-2</v>
      </c>
      <c r="N46" s="52">
        <f t="shared" si="24"/>
        <v>3.4000000000000002E-2</v>
      </c>
      <c r="O46" s="29">
        <v>3.4000000000000002E-2</v>
      </c>
      <c r="P46" s="29"/>
      <c r="Q46" s="29">
        <v>0</v>
      </c>
      <c r="R46" s="29">
        <v>0</v>
      </c>
      <c r="S46" s="29">
        <f t="shared" si="42"/>
        <v>0</v>
      </c>
      <c r="T46" s="29"/>
      <c r="U46" s="29"/>
      <c r="V46" s="29"/>
      <c r="W46" s="29">
        <v>0</v>
      </c>
      <c r="X46" s="90">
        <f t="shared" si="45"/>
        <v>-8.3000000000000004E-2</v>
      </c>
      <c r="Y46" s="41">
        <f t="shared" si="46"/>
        <v>-8.3000000000000004E-2</v>
      </c>
      <c r="Z46" s="41"/>
      <c r="AA46" s="41"/>
      <c r="AB46" s="41"/>
      <c r="AC46" s="58" t="s">
        <v>273</v>
      </c>
      <c r="AD46" s="118" t="s">
        <v>330</v>
      </c>
      <c r="AE46" s="125" t="s">
        <v>376</v>
      </c>
      <c r="AF46" s="124" t="s">
        <v>387</v>
      </c>
    </row>
    <row r="47" spans="1:32" ht="20.75">
      <c r="A47" s="177" t="s">
        <v>240</v>
      </c>
      <c r="B47" s="39" t="s">
        <v>239</v>
      </c>
      <c r="C47" s="29"/>
      <c r="D47" s="29">
        <f t="shared" si="43"/>
        <v>0</v>
      </c>
      <c r="E47" s="52">
        <f t="shared" si="44"/>
        <v>0.11899999999999999</v>
      </c>
      <c r="F47" s="29"/>
      <c r="G47" s="73">
        <v>6.0999999999999999E-2</v>
      </c>
      <c r="H47" s="29"/>
      <c r="I47" s="29"/>
      <c r="J47" s="29"/>
      <c r="K47" s="29"/>
      <c r="L47" s="29"/>
      <c r="M47" s="29">
        <v>5.8000000000000003E-2</v>
      </c>
      <c r="N47" s="52">
        <f t="shared" si="24"/>
        <v>6.8000000000000005E-2</v>
      </c>
      <c r="O47" s="29">
        <v>6.8000000000000005E-2</v>
      </c>
      <c r="P47" s="29"/>
      <c r="Q47" s="29">
        <v>0</v>
      </c>
      <c r="R47" s="29">
        <v>0</v>
      </c>
      <c r="S47" s="29">
        <f t="shared" si="42"/>
        <v>0</v>
      </c>
      <c r="T47" s="29"/>
      <c r="U47" s="29"/>
      <c r="V47" s="29"/>
      <c r="W47" s="29">
        <v>0</v>
      </c>
      <c r="X47" s="90">
        <f t="shared" si="45"/>
        <v>-0.11899999999999999</v>
      </c>
      <c r="Y47" s="41">
        <f t="shared" si="46"/>
        <v>-0.11899999999999999</v>
      </c>
      <c r="Z47" s="41"/>
      <c r="AA47" s="41"/>
      <c r="AB47" s="41"/>
      <c r="AC47" s="58" t="s">
        <v>273</v>
      </c>
      <c r="AD47" s="118" t="s">
        <v>330</v>
      </c>
      <c r="AE47" s="126" t="s">
        <v>379</v>
      </c>
      <c r="AF47" s="124" t="s">
        <v>387</v>
      </c>
    </row>
    <row r="48" spans="1:32" ht="20.75">
      <c r="A48" s="177" t="s">
        <v>241</v>
      </c>
      <c r="B48" s="39" t="s">
        <v>255</v>
      </c>
      <c r="C48" s="29"/>
      <c r="D48" s="29">
        <f t="shared" si="43"/>
        <v>0</v>
      </c>
      <c r="E48" s="52">
        <f t="shared" si="44"/>
        <v>6.6000000000000003E-2</v>
      </c>
      <c r="F48" s="29"/>
      <c r="G48" s="29"/>
      <c r="H48" s="29"/>
      <c r="I48" s="29">
        <v>3.4000000000000002E-2</v>
      </c>
      <c r="J48" s="29"/>
      <c r="K48" s="29">
        <v>-2E-3</v>
      </c>
      <c r="L48" s="29"/>
      <c r="M48" s="29">
        <v>3.4000000000000002E-2</v>
      </c>
      <c r="N48" s="52">
        <f t="shared" si="24"/>
        <v>5.8000000000000003E-2</v>
      </c>
      <c r="O48" s="29"/>
      <c r="P48" s="29">
        <v>3.1E-2</v>
      </c>
      <c r="Q48" s="29">
        <v>-2E-3</v>
      </c>
      <c r="R48" s="29">
        <v>2.9000000000000001E-2</v>
      </c>
      <c r="S48" s="29">
        <f t="shared" si="42"/>
        <v>5.8999999999999997E-2</v>
      </c>
      <c r="T48" s="29"/>
      <c r="U48" s="29"/>
      <c r="V48" s="29"/>
      <c r="W48" s="29">
        <v>5.8999999999999997E-2</v>
      </c>
      <c r="X48" s="90">
        <f t="shared" si="45"/>
        <v>-6.6000000000000003E-2</v>
      </c>
      <c r="Y48" s="41">
        <f t="shared" si="46"/>
        <v>-6.6000000000000003E-2</v>
      </c>
      <c r="Z48" s="41"/>
      <c r="AA48" s="41"/>
      <c r="AB48" s="41"/>
      <c r="AC48" s="58" t="s">
        <v>273</v>
      </c>
      <c r="AD48" s="120" t="s">
        <v>331</v>
      </c>
      <c r="AE48" s="39"/>
      <c r="AF48" s="41"/>
    </row>
    <row r="49" spans="1:32" ht="20.75">
      <c r="A49" s="177" t="s">
        <v>242</v>
      </c>
      <c r="B49" s="39" t="s">
        <v>245</v>
      </c>
      <c r="C49" s="29"/>
      <c r="D49" s="29">
        <f t="shared" si="43"/>
        <v>0</v>
      </c>
      <c r="E49" s="52">
        <f t="shared" si="44"/>
        <v>0.23</v>
      </c>
      <c r="F49" s="29"/>
      <c r="G49" s="29">
        <v>0</v>
      </c>
      <c r="H49" s="29"/>
      <c r="I49" s="29">
        <v>0</v>
      </c>
      <c r="J49" s="29"/>
      <c r="K49" s="54">
        <v>0</v>
      </c>
      <c r="L49" s="29"/>
      <c r="M49" s="29">
        <v>0.23</v>
      </c>
      <c r="N49" s="52">
        <f t="shared" si="24"/>
        <v>0</v>
      </c>
      <c r="O49" s="29">
        <v>0</v>
      </c>
      <c r="P49" s="29">
        <v>0</v>
      </c>
      <c r="Q49" s="29">
        <v>0</v>
      </c>
      <c r="R49" s="29">
        <v>0</v>
      </c>
      <c r="S49" s="29">
        <f t="shared" si="42"/>
        <v>0</v>
      </c>
      <c r="T49" s="29"/>
      <c r="U49" s="29"/>
      <c r="V49" s="29"/>
      <c r="W49" s="29">
        <v>0</v>
      </c>
      <c r="X49" s="90">
        <f t="shared" si="45"/>
        <v>-0.23</v>
      </c>
      <c r="Y49" s="41">
        <f t="shared" si="46"/>
        <v>-0.23</v>
      </c>
      <c r="Z49" s="41"/>
      <c r="AA49" s="41"/>
      <c r="AB49" s="41"/>
      <c r="AC49" s="57"/>
      <c r="AD49" s="118" t="s">
        <v>330</v>
      </c>
      <c r="AE49" s="124" t="s">
        <v>387</v>
      </c>
      <c r="AF49" s="41"/>
    </row>
    <row r="50" spans="1:32">
      <c r="A50" s="177" t="s">
        <v>243</v>
      </c>
      <c r="B50" s="39" t="s">
        <v>246</v>
      </c>
      <c r="C50" s="29"/>
      <c r="D50" s="29">
        <f t="shared" si="43"/>
        <v>0</v>
      </c>
      <c r="E50" s="52">
        <f t="shared" si="44"/>
        <v>9.2999999999999999E-2</v>
      </c>
      <c r="F50" s="29"/>
      <c r="G50" s="29">
        <f>0.0004+0.092225</f>
        <v>9.2999999999999999E-2</v>
      </c>
      <c r="H50" s="29"/>
      <c r="I50" s="29">
        <v>0</v>
      </c>
      <c r="J50" s="29"/>
      <c r="K50" s="29"/>
      <c r="L50" s="29"/>
      <c r="M50" s="29">
        <v>0</v>
      </c>
      <c r="N50" s="52">
        <f t="shared" si="24"/>
        <v>0.10299999999999999</v>
      </c>
      <c r="O50" s="29">
        <v>0.10299999999999999</v>
      </c>
      <c r="P50" s="29">
        <v>0</v>
      </c>
      <c r="Q50" s="29">
        <v>0</v>
      </c>
      <c r="R50" s="29">
        <v>0</v>
      </c>
      <c r="S50" s="29">
        <f t="shared" si="42"/>
        <v>0</v>
      </c>
      <c r="T50" s="29"/>
      <c r="U50" s="29"/>
      <c r="V50" s="29"/>
      <c r="W50" s="29">
        <v>0</v>
      </c>
      <c r="X50" s="90">
        <f t="shared" si="45"/>
        <v>-9.2999999999999999E-2</v>
      </c>
      <c r="Y50" s="41">
        <f t="shared" si="46"/>
        <v>-9.2999999999999999E-2</v>
      </c>
      <c r="Z50" s="41"/>
      <c r="AA50" s="41"/>
      <c r="AB50" s="41"/>
      <c r="AC50" s="58" t="s">
        <v>273</v>
      </c>
      <c r="AD50" s="118" t="s">
        <v>330</v>
      </c>
      <c r="AE50" s="125" t="s">
        <v>374</v>
      </c>
      <c r="AF50" s="41"/>
    </row>
    <row r="51" spans="1:32" ht="20.75">
      <c r="A51" s="177" t="s">
        <v>244</v>
      </c>
      <c r="B51" s="39" t="s">
        <v>247</v>
      </c>
      <c r="C51" s="29"/>
      <c r="D51" s="29">
        <f t="shared" si="43"/>
        <v>0</v>
      </c>
      <c r="E51" s="52">
        <f t="shared" si="44"/>
        <v>0.2</v>
      </c>
      <c r="F51" s="29"/>
      <c r="G51" s="29">
        <v>3.6999999999999998E-2</v>
      </c>
      <c r="H51" s="29"/>
      <c r="I51" s="54">
        <v>0</v>
      </c>
      <c r="J51" s="29"/>
      <c r="K51" s="29">
        <v>0</v>
      </c>
      <c r="L51" s="29"/>
      <c r="M51" s="29">
        <v>0.16300000000000001</v>
      </c>
      <c r="N51" s="52">
        <f t="shared" si="24"/>
        <v>0</v>
      </c>
      <c r="O51" s="29">
        <v>0</v>
      </c>
      <c r="P51" s="29">
        <v>0</v>
      </c>
      <c r="Q51" s="29">
        <v>0</v>
      </c>
      <c r="R51" s="29">
        <v>0</v>
      </c>
      <c r="S51" s="29">
        <f t="shared" si="42"/>
        <v>0</v>
      </c>
      <c r="T51" s="29"/>
      <c r="U51" s="29"/>
      <c r="V51" s="29"/>
      <c r="W51" s="29">
        <v>0</v>
      </c>
      <c r="X51" s="90">
        <f t="shared" si="45"/>
        <v>-0.2</v>
      </c>
      <c r="Y51" s="41">
        <f t="shared" si="46"/>
        <v>-0.2</v>
      </c>
      <c r="Z51" s="41"/>
      <c r="AA51" s="41"/>
      <c r="AB51" s="41"/>
      <c r="AC51" s="58" t="s">
        <v>273</v>
      </c>
      <c r="AD51" s="58" t="s">
        <v>332</v>
      </c>
      <c r="AE51" s="125" t="s">
        <v>377</v>
      </c>
      <c r="AF51" s="126" t="s">
        <v>380</v>
      </c>
    </row>
    <row r="52" spans="1:32" ht="20.75">
      <c r="A52" s="177" t="s">
        <v>184</v>
      </c>
      <c r="B52" s="39" t="s">
        <v>253</v>
      </c>
      <c r="C52" s="29">
        <v>0.216</v>
      </c>
      <c r="D52" s="29">
        <f t="shared" si="43"/>
        <v>0</v>
      </c>
      <c r="E52" s="52">
        <f t="shared" si="44"/>
        <v>3.5999999999999997E-2</v>
      </c>
      <c r="F52" s="29"/>
      <c r="G52" s="29"/>
      <c r="H52" s="29"/>
      <c r="I52" s="54">
        <v>3.5999999999999997E-2</v>
      </c>
      <c r="J52" s="29"/>
      <c r="K52" s="29">
        <v>0</v>
      </c>
      <c r="L52" s="29"/>
      <c r="M52" s="29">
        <v>0</v>
      </c>
      <c r="N52" s="52">
        <f t="shared" si="24"/>
        <v>3.5999999999999997E-2</v>
      </c>
      <c r="O52" s="29"/>
      <c r="P52" s="29">
        <v>3.5999999999999997E-2</v>
      </c>
      <c r="Q52" s="29">
        <v>0</v>
      </c>
      <c r="R52" s="29">
        <v>0</v>
      </c>
      <c r="S52" s="29">
        <f t="shared" si="42"/>
        <v>0</v>
      </c>
      <c r="T52" s="29"/>
      <c r="U52" s="29"/>
      <c r="V52" s="29"/>
      <c r="W52" s="29">
        <v>0</v>
      </c>
      <c r="X52" s="90">
        <f t="shared" si="45"/>
        <v>0.18</v>
      </c>
      <c r="Y52" s="41">
        <f t="shared" si="46"/>
        <v>-3.5999999999999997E-2</v>
      </c>
      <c r="Z52" s="41"/>
      <c r="AA52" s="41"/>
      <c r="AB52" s="41"/>
      <c r="AD52" s="131" t="s">
        <v>333</v>
      </c>
      <c r="AE52" s="132" t="s">
        <v>384</v>
      </c>
      <c r="AF52" s="41"/>
    </row>
    <row r="53" spans="1:32">
      <c r="A53" s="177" t="s">
        <v>258</v>
      </c>
      <c r="B53" s="39" t="s">
        <v>250</v>
      </c>
      <c r="C53" s="29"/>
      <c r="D53" s="29">
        <f t="shared" si="43"/>
        <v>0</v>
      </c>
      <c r="E53" s="52">
        <f t="shared" si="44"/>
        <v>0.34</v>
      </c>
      <c r="F53" s="29"/>
      <c r="G53" s="29"/>
      <c r="H53" s="29"/>
      <c r="I53" s="29">
        <v>0.34</v>
      </c>
      <c r="J53" s="29"/>
      <c r="K53" s="29"/>
      <c r="L53" s="29"/>
      <c r="M53" s="29"/>
      <c r="N53" s="52">
        <f t="shared" si="24"/>
        <v>0.29099999999999998</v>
      </c>
      <c r="O53" s="29"/>
      <c r="P53" s="29">
        <v>0.29099999999999998</v>
      </c>
      <c r="Q53" s="29"/>
      <c r="R53" s="29"/>
      <c r="S53" s="29">
        <f>U53+W53</f>
        <v>0.29099999999999998</v>
      </c>
      <c r="T53" s="29"/>
      <c r="U53" s="71">
        <v>0.29099999999999998</v>
      </c>
      <c r="V53" s="45"/>
      <c r="W53" s="71"/>
      <c r="X53" s="90">
        <f>C53-E53</f>
        <v>-0.34</v>
      </c>
      <c r="Y53" s="41">
        <f t="shared" si="46"/>
        <v>-0.34</v>
      </c>
      <c r="Z53" s="41"/>
      <c r="AA53" s="41"/>
      <c r="AB53" s="41"/>
      <c r="AC53" s="58" t="s">
        <v>271</v>
      </c>
      <c r="AD53" s="57" t="s">
        <v>328</v>
      </c>
      <c r="AE53" s="39"/>
      <c r="AF53" s="41"/>
    </row>
    <row r="54" spans="1:32" ht="20.75">
      <c r="A54" s="177" t="s">
        <v>290</v>
      </c>
      <c r="B54" s="39" t="s">
        <v>284</v>
      </c>
      <c r="C54" s="29"/>
      <c r="D54" s="29">
        <f t="shared" si="43"/>
        <v>0</v>
      </c>
      <c r="E54" s="52">
        <f t="shared" si="44"/>
        <v>3.0000000000000001E-3</v>
      </c>
      <c r="F54" s="29"/>
      <c r="G54" s="29"/>
      <c r="H54" s="29"/>
      <c r="I54" s="29"/>
      <c r="J54" s="29"/>
      <c r="K54" s="29">
        <v>0</v>
      </c>
      <c r="L54" s="29"/>
      <c r="M54" s="29">
        <v>3.0000000000000001E-3</v>
      </c>
      <c r="N54" s="52">
        <f t="shared" si="24"/>
        <v>0</v>
      </c>
      <c r="O54" s="29"/>
      <c r="P54" s="29"/>
      <c r="Q54" s="29">
        <v>0</v>
      </c>
      <c r="R54" s="29">
        <v>0</v>
      </c>
      <c r="S54" s="29">
        <f t="shared" si="42"/>
        <v>0</v>
      </c>
      <c r="T54" s="29"/>
      <c r="U54" s="29"/>
      <c r="V54" s="71"/>
      <c r="W54" s="71"/>
      <c r="X54" s="90"/>
      <c r="Y54" s="41"/>
      <c r="Z54" s="41"/>
      <c r="AA54" s="41"/>
      <c r="AB54" s="41"/>
      <c r="AC54" s="58"/>
      <c r="AD54" s="117" t="s">
        <v>334</v>
      </c>
      <c r="AE54" s="124" t="s">
        <v>385</v>
      </c>
      <c r="AF54" s="41"/>
    </row>
    <row r="55" spans="1:32">
      <c r="A55" s="64" t="s">
        <v>291</v>
      </c>
      <c r="B55" s="39" t="s">
        <v>300</v>
      </c>
      <c r="C55" s="29">
        <v>0.17100000000000001</v>
      </c>
      <c r="D55" s="29">
        <f t="shared" si="43"/>
        <v>0</v>
      </c>
      <c r="E55" s="52">
        <f t="shared" si="44"/>
        <v>1.7000000000000001E-2</v>
      </c>
      <c r="F55" s="29"/>
      <c r="G55" s="29"/>
      <c r="H55" s="29"/>
      <c r="I55" s="29">
        <v>0</v>
      </c>
      <c r="J55" s="29"/>
      <c r="K55" s="29">
        <v>1.7000000000000001E-2</v>
      </c>
      <c r="L55" s="29"/>
      <c r="M55" s="29">
        <v>0</v>
      </c>
      <c r="N55" s="52">
        <f t="shared" si="24"/>
        <v>0.13800000000000001</v>
      </c>
      <c r="O55" s="29"/>
      <c r="P55" s="29"/>
      <c r="Q55" s="54"/>
      <c r="R55" s="54">
        <v>0.13800000000000001</v>
      </c>
      <c r="S55" s="29">
        <f t="shared" si="42"/>
        <v>0.17199999999999999</v>
      </c>
      <c r="T55" s="29"/>
      <c r="U55" s="29"/>
      <c r="V55" s="71"/>
      <c r="W55" s="71">
        <v>0.17199999999999999</v>
      </c>
      <c r="X55" s="90"/>
      <c r="Y55" s="41">
        <f>D55-E55</f>
        <v>-1.7000000000000001E-2</v>
      </c>
      <c r="Z55" s="41"/>
      <c r="AA55" s="41"/>
      <c r="AB55" s="41"/>
      <c r="AC55" s="58"/>
      <c r="AD55" s="57" t="s">
        <v>335</v>
      </c>
      <c r="AE55" s="39"/>
      <c r="AF55" s="41"/>
    </row>
    <row r="56" spans="1:32">
      <c r="A56" s="64">
        <v>69</v>
      </c>
      <c r="B56" s="133" t="s">
        <v>342</v>
      </c>
      <c r="C56" s="29"/>
      <c r="D56" s="29">
        <f t="shared" si="43"/>
        <v>0</v>
      </c>
      <c r="E56" s="52">
        <f t="shared" si="44"/>
        <v>0.109</v>
      </c>
      <c r="F56" s="29"/>
      <c r="G56" s="29"/>
      <c r="H56" s="29"/>
      <c r="I56" s="29"/>
      <c r="J56" s="29"/>
      <c r="K56" s="29"/>
      <c r="L56" s="29"/>
      <c r="M56" s="29">
        <v>0.109</v>
      </c>
      <c r="N56" s="52">
        <f t="shared" si="24"/>
        <v>9.6000000000000002E-2</v>
      </c>
      <c r="O56" s="29"/>
      <c r="P56" s="29"/>
      <c r="Q56" s="54"/>
      <c r="R56" s="54">
        <v>9.6000000000000002E-2</v>
      </c>
      <c r="S56" s="29">
        <f t="shared" si="42"/>
        <v>9.6000000000000002E-2</v>
      </c>
      <c r="T56" s="29"/>
      <c r="U56" s="29"/>
      <c r="V56" s="71"/>
      <c r="W56" s="71">
        <v>9.6000000000000002E-2</v>
      </c>
      <c r="X56" s="90"/>
      <c r="Y56" s="41"/>
      <c r="Z56" s="41"/>
      <c r="AA56" s="41"/>
      <c r="AB56" s="41"/>
      <c r="AC56" s="58"/>
      <c r="AD56" s="57"/>
      <c r="AE56" s="39"/>
      <c r="AF56" s="41"/>
    </row>
    <row r="57" spans="1:32">
      <c r="A57" s="64">
        <v>70</v>
      </c>
      <c r="B57" s="133" t="s">
        <v>343</v>
      </c>
      <c r="C57" s="29"/>
      <c r="D57" s="29">
        <f t="shared" si="43"/>
        <v>0</v>
      </c>
      <c r="E57" s="52">
        <f t="shared" si="44"/>
        <v>0.109</v>
      </c>
      <c r="F57" s="29"/>
      <c r="G57" s="29"/>
      <c r="H57" s="29"/>
      <c r="I57" s="29"/>
      <c r="J57" s="29"/>
      <c r="K57" s="29"/>
      <c r="L57" s="29"/>
      <c r="M57" s="29">
        <v>0.109</v>
      </c>
      <c r="N57" s="52">
        <f t="shared" si="24"/>
        <v>9.6000000000000002E-2</v>
      </c>
      <c r="O57" s="29"/>
      <c r="P57" s="29"/>
      <c r="Q57" s="54"/>
      <c r="R57" s="54">
        <v>9.6000000000000002E-2</v>
      </c>
      <c r="S57" s="29">
        <f t="shared" si="42"/>
        <v>9.6000000000000002E-2</v>
      </c>
      <c r="T57" s="29"/>
      <c r="U57" s="29"/>
      <c r="V57" s="71"/>
      <c r="W57" s="71">
        <v>9.6000000000000002E-2</v>
      </c>
      <c r="X57" s="90"/>
      <c r="Y57" s="41"/>
      <c r="Z57" s="41"/>
      <c r="AA57" s="41"/>
      <c r="AB57" s="41"/>
      <c r="AC57" s="58"/>
      <c r="AD57" s="57"/>
      <c r="AE57" s="39"/>
      <c r="AF57" s="41"/>
    </row>
    <row r="58" spans="1:32">
      <c r="A58" s="64">
        <v>71</v>
      </c>
      <c r="B58" s="133" t="s">
        <v>346</v>
      </c>
      <c r="C58" s="29"/>
      <c r="D58" s="29">
        <f t="shared" si="43"/>
        <v>0</v>
      </c>
      <c r="E58" s="52">
        <f t="shared" si="44"/>
        <v>2.5999999999999999E-2</v>
      </c>
      <c r="F58" s="29"/>
      <c r="G58" s="29"/>
      <c r="H58" s="29"/>
      <c r="I58" s="54"/>
      <c r="J58" s="29"/>
      <c r="K58" s="29"/>
      <c r="L58" s="29"/>
      <c r="M58" s="29">
        <v>2.5999999999999999E-2</v>
      </c>
      <c r="N58" s="52">
        <f t="shared" si="24"/>
        <v>2.1999999999999999E-2</v>
      </c>
      <c r="O58" s="29"/>
      <c r="P58" s="29"/>
      <c r="Q58" s="29"/>
      <c r="R58" s="29">
        <v>2.1999999999999999E-2</v>
      </c>
      <c r="S58" s="29">
        <f t="shared" si="42"/>
        <v>2.1999999999999999E-2</v>
      </c>
      <c r="T58" s="29"/>
      <c r="U58" s="29"/>
      <c r="V58" s="29"/>
      <c r="W58" s="29">
        <v>2.1999999999999999E-2</v>
      </c>
      <c r="X58" s="90"/>
      <c r="Y58" s="41"/>
      <c r="Z58" s="41"/>
      <c r="AA58" s="41"/>
      <c r="AB58" s="41"/>
      <c r="AC58" s="58"/>
      <c r="AD58" s="58"/>
      <c r="AE58" s="39"/>
      <c r="AF58" s="41"/>
    </row>
    <row r="59" spans="1:32" s="36" customFormat="1">
      <c r="A59" s="176" t="s">
        <v>24</v>
      </c>
      <c r="B59" s="37" t="s">
        <v>29</v>
      </c>
      <c r="C59" s="51">
        <f t="shared" ref="C59" si="47">C60+C62</f>
        <v>1780.0889999999999</v>
      </c>
      <c r="D59" s="51">
        <f t="shared" ref="D59:AB59" si="48">D60+D62</f>
        <v>3564.902</v>
      </c>
      <c r="E59" s="51">
        <f t="shared" si="48"/>
        <v>222.58600000000001</v>
      </c>
      <c r="F59" s="51">
        <f t="shared" si="48"/>
        <v>889.31600000000003</v>
      </c>
      <c r="G59" s="51">
        <f t="shared" si="48"/>
        <v>40.369</v>
      </c>
      <c r="H59" s="51">
        <f t="shared" si="48"/>
        <v>889.31600000000003</v>
      </c>
      <c r="I59" s="51">
        <f t="shared" si="48"/>
        <v>3.4409999999999998</v>
      </c>
      <c r="J59" s="51">
        <f t="shared" si="48"/>
        <v>889.31600000000003</v>
      </c>
      <c r="K59" s="51">
        <f t="shared" si="48"/>
        <v>9.0690000000000008</v>
      </c>
      <c r="L59" s="51">
        <f t="shared" si="48"/>
        <v>896.95399999999995</v>
      </c>
      <c r="M59" s="51">
        <f t="shared" si="48"/>
        <v>169.70699999999999</v>
      </c>
      <c r="N59" s="51">
        <f t="shared" si="48"/>
        <v>188.03399999999999</v>
      </c>
      <c r="O59" s="51">
        <f t="shared" si="48"/>
        <v>4.1840000000000002</v>
      </c>
      <c r="P59" s="51">
        <f t="shared" si="48"/>
        <v>9.0250000000000004</v>
      </c>
      <c r="Q59" s="51">
        <f t="shared" si="48"/>
        <v>164.60300000000001</v>
      </c>
      <c r="R59" s="51">
        <f t="shared" si="48"/>
        <v>10.222</v>
      </c>
      <c r="S59" s="51">
        <f t="shared" ref="S59:V59" si="49">S60+S62</f>
        <v>157.25700000000001</v>
      </c>
      <c r="T59" s="51">
        <f t="shared" ref="T59:U59" si="50">T60+T62</f>
        <v>0</v>
      </c>
      <c r="U59" s="51">
        <f t="shared" si="50"/>
        <v>0</v>
      </c>
      <c r="V59" s="51">
        <f t="shared" si="49"/>
        <v>0</v>
      </c>
      <c r="W59" s="51">
        <f t="shared" si="48"/>
        <v>157.25700000000001</v>
      </c>
      <c r="X59" s="51">
        <f t="shared" si="48"/>
        <v>1723.8109999999999</v>
      </c>
      <c r="Y59" s="51">
        <f t="shared" si="48"/>
        <v>3508.6239999999998</v>
      </c>
      <c r="Z59" s="51">
        <f t="shared" si="48"/>
        <v>878.68100000000004</v>
      </c>
      <c r="AA59" s="51">
        <f t="shared" si="48"/>
        <v>0</v>
      </c>
      <c r="AB59" s="51">
        <f t="shared" si="48"/>
        <v>0</v>
      </c>
      <c r="AC59" s="116"/>
      <c r="AD59" s="116"/>
      <c r="AE59" s="39"/>
      <c r="AF59" s="90"/>
    </row>
    <row r="60" spans="1:32" s="36" customFormat="1">
      <c r="A60" s="176" t="s">
        <v>44</v>
      </c>
      <c r="B60" s="37" t="s">
        <v>21</v>
      </c>
      <c r="C60" s="51">
        <f t="shared" ref="C60:AB60" si="51">SUM(C61:C61)</f>
        <v>0</v>
      </c>
      <c r="D60" s="51">
        <f t="shared" si="51"/>
        <v>1.738</v>
      </c>
      <c r="E60" s="51">
        <f t="shared" si="51"/>
        <v>0</v>
      </c>
      <c r="F60" s="51">
        <f t="shared" si="51"/>
        <v>0</v>
      </c>
      <c r="G60" s="51">
        <f t="shared" si="51"/>
        <v>0</v>
      </c>
      <c r="H60" s="51">
        <f t="shared" si="51"/>
        <v>0</v>
      </c>
      <c r="I60" s="51">
        <f t="shared" si="51"/>
        <v>0</v>
      </c>
      <c r="J60" s="51">
        <f t="shared" si="51"/>
        <v>0</v>
      </c>
      <c r="K60" s="51">
        <f t="shared" si="51"/>
        <v>0</v>
      </c>
      <c r="L60" s="51">
        <f t="shared" si="51"/>
        <v>1.738</v>
      </c>
      <c r="M60" s="51">
        <f t="shared" si="51"/>
        <v>0</v>
      </c>
      <c r="N60" s="51">
        <f t="shared" si="51"/>
        <v>0</v>
      </c>
      <c r="O60" s="51">
        <f t="shared" si="51"/>
        <v>0</v>
      </c>
      <c r="P60" s="51">
        <f t="shared" si="51"/>
        <v>0</v>
      </c>
      <c r="Q60" s="51">
        <f t="shared" si="51"/>
        <v>0</v>
      </c>
      <c r="R60" s="51">
        <f t="shared" si="51"/>
        <v>0</v>
      </c>
      <c r="S60" s="51">
        <f t="shared" si="51"/>
        <v>0</v>
      </c>
      <c r="T60" s="51">
        <f t="shared" si="51"/>
        <v>0</v>
      </c>
      <c r="U60" s="51">
        <f t="shared" si="51"/>
        <v>0</v>
      </c>
      <c r="V60" s="51">
        <f t="shared" si="51"/>
        <v>0</v>
      </c>
      <c r="W60" s="51">
        <f t="shared" si="51"/>
        <v>0</v>
      </c>
      <c r="X60" s="51">
        <f t="shared" si="51"/>
        <v>0</v>
      </c>
      <c r="Y60" s="51">
        <f t="shared" si="51"/>
        <v>1.738</v>
      </c>
      <c r="Z60" s="51">
        <f t="shared" si="51"/>
        <v>100</v>
      </c>
      <c r="AA60" s="51">
        <f t="shared" si="51"/>
        <v>0</v>
      </c>
      <c r="AB60" s="51">
        <f t="shared" si="51"/>
        <v>0</v>
      </c>
      <c r="AC60" s="116"/>
      <c r="AD60" s="116"/>
      <c r="AE60" s="39"/>
      <c r="AF60" s="90"/>
    </row>
    <row r="61" spans="1:32">
      <c r="A61" s="177" t="s">
        <v>22</v>
      </c>
      <c r="B61" s="39" t="s">
        <v>261</v>
      </c>
      <c r="C61" s="29"/>
      <c r="D61" s="29">
        <f t="shared" ref="D61" si="52">F61+H61+J61+L61</f>
        <v>1.738</v>
      </c>
      <c r="E61" s="52">
        <f t="shared" ref="E61" si="53">G61+I61+K61+M61</f>
        <v>0</v>
      </c>
      <c r="F61" s="29"/>
      <c r="G61" s="29"/>
      <c r="H61" s="29"/>
      <c r="I61" s="29"/>
      <c r="J61" s="29"/>
      <c r="K61" s="29"/>
      <c r="L61" s="29">
        <v>1.738</v>
      </c>
      <c r="M61" s="29"/>
      <c r="N61" s="52">
        <f t="shared" si="24"/>
        <v>0</v>
      </c>
      <c r="O61" s="29"/>
      <c r="P61" s="29"/>
      <c r="Q61" s="29"/>
      <c r="R61" s="29"/>
      <c r="S61" s="29">
        <f t="shared" si="42"/>
        <v>0</v>
      </c>
      <c r="T61" s="29"/>
      <c r="U61" s="29"/>
      <c r="V61" s="29"/>
      <c r="W61" s="29"/>
      <c r="X61" s="90">
        <f t="shared" si="20"/>
        <v>0</v>
      </c>
      <c r="Y61" s="41">
        <f t="shared" si="32"/>
        <v>1.738</v>
      </c>
      <c r="Z61" s="41">
        <f>Y61/D61*100</f>
        <v>100</v>
      </c>
      <c r="AA61" s="41"/>
      <c r="AB61" s="41"/>
      <c r="AC61" s="57"/>
      <c r="AD61" s="57" t="s">
        <v>326</v>
      </c>
      <c r="AE61" s="39"/>
      <c r="AF61" s="41"/>
    </row>
    <row r="62" spans="1:32" s="36" customFormat="1">
      <c r="A62" s="176" t="s">
        <v>45</v>
      </c>
      <c r="B62" s="37" t="s">
        <v>30</v>
      </c>
      <c r="C62" s="51">
        <f>C63+C65+C67+C69+C73+C71+C75+C77+C79+C80+C81+C82+C83+C84+C89+C85+C86+C87+C88</f>
        <v>1780.0889999999999</v>
      </c>
      <c r="D62" s="51">
        <f t="shared" ref="D62:AB62" si="54">D63+D65+D67+D69+D73+D71+D75+D77+D79+D80+D81+D82+D83+D84+D89+D85+D86+D87+D88</f>
        <v>3563.1640000000002</v>
      </c>
      <c r="E62" s="51">
        <f t="shared" si="54"/>
        <v>222.58600000000001</v>
      </c>
      <c r="F62" s="51">
        <f t="shared" si="54"/>
        <v>889.31600000000003</v>
      </c>
      <c r="G62" s="51">
        <f t="shared" si="54"/>
        <v>40.369</v>
      </c>
      <c r="H62" s="51">
        <f t="shared" si="54"/>
        <v>889.31600000000003</v>
      </c>
      <c r="I62" s="51">
        <f t="shared" si="54"/>
        <v>3.4409999999999998</v>
      </c>
      <c r="J62" s="51">
        <f t="shared" si="54"/>
        <v>889.31600000000003</v>
      </c>
      <c r="K62" s="51">
        <f t="shared" si="54"/>
        <v>9.0690000000000008</v>
      </c>
      <c r="L62" s="51">
        <f t="shared" si="54"/>
        <v>895.21600000000001</v>
      </c>
      <c r="M62" s="51">
        <f t="shared" si="54"/>
        <v>169.70699999999999</v>
      </c>
      <c r="N62" s="51">
        <f t="shared" si="54"/>
        <v>188.03399999999999</v>
      </c>
      <c r="O62" s="51">
        <f t="shared" si="54"/>
        <v>4.1840000000000002</v>
      </c>
      <c r="P62" s="51">
        <f t="shared" si="54"/>
        <v>9.0250000000000004</v>
      </c>
      <c r="Q62" s="51">
        <f t="shared" si="54"/>
        <v>164.60300000000001</v>
      </c>
      <c r="R62" s="51">
        <f t="shared" si="54"/>
        <v>10.222</v>
      </c>
      <c r="S62" s="51">
        <f t="shared" si="54"/>
        <v>157.25700000000001</v>
      </c>
      <c r="T62" s="51">
        <f t="shared" si="54"/>
        <v>0</v>
      </c>
      <c r="U62" s="51">
        <f t="shared" si="54"/>
        <v>0</v>
      </c>
      <c r="V62" s="51">
        <f t="shared" si="54"/>
        <v>0</v>
      </c>
      <c r="W62" s="51">
        <f t="shared" si="54"/>
        <v>157.25700000000001</v>
      </c>
      <c r="X62" s="51">
        <f t="shared" si="54"/>
        <v>1723.8109999999999</v>
      </c>
      <c r="Y62" s="51">
        <f t="shared" si="54"/>
        <v>3506.886</v>
      </c>
      <c r="Z62" s="51">
        <f t="shared" si="54"/>
        <v>778.68100000000004</v>
      </c>
      <c r="AA62" s="51">
        <f t="shared" si="54"/>
        <v>0</v>
      </c>
      <c r="AB62" s="51">
        <f t="shared" si="54"/>
        <v>0</v>
      </c>
      <c r="AC62" s="116"/>
      <c r="AD62" s="116"/>
      <c r="AE62" s="39"/>
      <c r="AF62" s="90"/>
    </row>
    <row r="63" spans="1:32">
      <c r="A63" s="177" t="s">
        <v>22</v>
      </c>
      <c r="B63" s="39" t="s">
        <v>204</v>
      </c>
      <c r="C63" s="29">
        <v>185.042</v>
      </c>
      <c r="D63" s="29">
        <f t="shared" ref="D63" si="55">F63+H63+J63+L63</f>
        <v>740.16800000000001</v>
      </c>
      <c r="E63" s="52">
        <f t="shared" ref="E63" si="56">G63+I63+K63+M63</f>
        <v>1.87</v>
      </c>
      <c r="F63" s="29">
        <v>185.042</v>
      </c>
      <c r="G63" s="29">
        <v>0.61499999999999999</v>
      </c>
      <c r="H63" s="29">
        <v>185.042</v>
      </c>
      <c r="I63" s="29">
        <v>0.53800000000000003</v>
      </c>
      <c r="J63" s="29">
        <v>185.042</v>
      </c>
      <c r="K63" s="54">
        <v>0.32500000000000001</v>
      </c>
      <c r="L63" s="29">
        <v>185.042</v>
      </c>
      <c r="M63" s="29">
        <v>0.39200000000000002</v>
      </c>
      <c r="N63" s="52">
        <f t="shared" si="24"/>
        <v>1.865</v>
      </c>
      <c r="O63" s="29">
        <v>0.61499999999999999</v>
      </c>
      <c r="P63" s="29">
        <v>0.53800000000000003</v>
      </c>
      <c r="Q63" s="29">
        <v>0.32100000000000001</v>
      </c>
      <c r="R63" s="29">
        <v>0.39100000000000001</v>
      </c>
      <c r="S63" s="29">
        <f t="shared" si="42"/>
        <v>0</v>
      </c>
      <c r="T63" s="29"/>
      <c r="U63" s="29"/>
      <c r="V63" s="29"/>
      <c r="W63" s="29"/>
      <c r="X63" s="90">
        <f>C63-E63</f>
        <v>183.172</v>
      </c>
      <c r="Y63" s="41">
        <f t="shared" si="32"/>
        <v>738.298</v>
      </c>
      <c r="Z63" s="41">
        <f>Y63/D63*100</f>
        <v>99.747399999999999</v>
      </c>
      <c r="AA63" s="41"/>
      <c r="AB63" s="41"/>
      <c r="AC63" s="58" t="s">
        <v>271</v>
      </c>
      <c r="AD63" s="121" t="s">
        <v>310</v>
      </c>
      <c r="AE63" s="39"/>
      <c r="AF63" s="41"/>
    </row>
    <row r="64" spans="1:32">
      <c r="A64" s="177"/>
      <c r="B64" s="39" t="s">
        <v>31</v>
      </c>
      <c r="C64" s="29"/>
      <c r="D64" s="29">
        <f t="shared" ref="D64:D89" si="57">F64+H64+J64+L64</f>
        <v>0</v>
      </c>
      <c r="E64" s="52">
        <f t="shared" ref="E64:E89" si="58">G64+I64+K64+M64</f>
        <v>0</v>
      </c>
      <c r="F64" s="29"/>
      <c r="G64" s="29"/>
      <c r="H64" s="29"/>
      <c r="I64" s="29"/>
      <c r="J64" s="29"/>
      <c r="K64" s="29"/>
      <c r="L64" s="29"/>
      <c r="M64" s="29"/>
      <c r="N64" s="52">
        <f t="shared" si="24"/>
        <v>0</v>
      </c>
      <c r="O64" s="29"/>
      <c r="P64" s="29"/>
      <c r="Q64" s="29"/>
      <c r="R64" s="29"/>
      <c r="S64" s="29">
        <f t="shared" si="42"/>
        <v>0</v>
      </c>
      <c r="T64" s="29"/>
      <c r="U64" s="29"/>
      <c r="V64" s="29"/>
      <c r="W64" s="29"/>
      <c r="X64" s="90">
        <f t="shared" ref="X64:X82" si="59">C64-E64</f>
        <v>0</v>
      </c>
      <c r="Y64" s="41">
        <f t="shared" si="32"/>
        <v>0</v>
      </c>
      <c r="Z64" s="41"/>
      <c r="AA64" s="41"/>
      <c r="AB64" s="41"/>
      <c r="AC64" s="57"/>
      <c r="AD64" s="57"/>
      <c r="AE64" s="39"/>
      <c r="AF64" s="41"/>
    </row>
    <row r="65" spans="1:32" ht="31.1">
      <c r="A65" s="177" t="s">
        <v>24</v>
      </c>
      <c r="B65" s="39" t="s">
        <v>205</v>
      </c>
      <c r="C65" s="29">
        <v>-18.175000000000001</v>
      </c>
      <c r="D65" s="29">
        <f t="shared" si="57"/>
        <v>881.23199999999997</v>
      </c>
      <c r="E65" s="52">
        <f t="shared" si="58"/>
        <v>1.7769999999999999</v>
      </c>
      <c r="F65" s="29">
        <v>220.30799999999999</v>
      </c>
      <c r="G65" s="29">
        <v>0.57299999999999995</v>
      </c>
      <c r="H65" s="29">
        <v>220.30799999999999</v>
      </c>
      <c r="I65" s="29">
        <v>0.51500000000000001</v>
      </c>
      <c r="J65" s="29">
        <v>220.30799999999999</v>
      </c>
      <c r="K65" s="29">
        <v>0.313</v>
      </c>
      <c r="L65" s="29">
        <v>220.30799999999999</v>
      </c>
      <c r="M65" s="29">
        <v>0.376</v>
      </c>
      <c r="N65" s="52">
        <f t="shared" si="24"/>
        <v>1.7729999999999999</v>
      </c>
      <c r="O65" s="29">
        <v>0.57299999999999995</v>
      </c>
      <c r="P65" s="29">
        <v>0.51500000000000001</v>
      </c>
      <c r="Q65" s="29">
        <v>0.31</v>
      </c>
      <c r="R65" s="29">
        <v>0.375</v>
      </c>
      <c r="S65" s="29">
        <f t="shared" si="42"/>
        <v>0</v>
      </c>
      <c r="T65" s="29"/>
      <c r="U65" s="29"/>
      <c r="V65" s="29"/>
      <c r="W65" s="29"/>
      <c r="X65" s="90">
        <f t="shared" si="59"/>
        <v>-19.952000000000002</v>
      </c>
      <c r="Y65" s="41">
        <f t="shared" si="32"/>
        <v>879.45500000000004</v>
      </c>
      <c r="Z65" s="41">
        <f>Y65/D65*100</f>
        <v>99.798400000000001</v>
      </c>
      <c r="AA65" s="41"/>
      <c r="AB65" s="41"/>
      <c r="AC65" s="58" t="s">
        <v>271</v>
      </c>
      <c r="AD65" s="121" t="s">
        <v>311</v>
      </c>
      <c r="AE65" s="132" t="s">
        <v>382</v>
      </c>
      <c r="AF65" s="124" t="s">
        <v>388</v>
      </c>
    </row>
    <row r="66" spans="1:32">
      <c r="A66" s="177"/>
      <c r="B66" s="39" t="s">
        <v>31</v>
      </c>
      <c r="C66" s="29"/>
      <c r="D66" s="29">
        <f t="shared" si="57"/>
        <v>0</v>
      </c>
      <c r="E66" s="52">
        <f t="shared" si="58"/>
        <v>0</v>
      </c>
      <c r="F66" s="29"/>
      <c r="G66" s="29"/>
      <c r="H66" s="29"/>
      <c r="I66" s="29"/>
      <c r="J66" s="29"/>
      <c r="K66" s="29"/>
      <c r="L66" s="29"/>
      <c r="M66" s="29"/>
      <c r="N66" s="52">
        <f t="shared" si="24"/>
        <v>0</v>
      </c>
      <c r="O66" s="29"/>
      <c r="P66" s="29"/>
      <c r="Q66" s="29"/>
      <c r="R66" s="29"/>
      <c r="S66" s="29">
        <f t="shared" si="42"/>
        <v>0</v>
      </c>
      <c r="T66" s="29"/>
      <c r="U66" s="29"/>
      <c r="V66" s="29"/>
      <c r="W66" s="29"/>
      <c r="X66" s="90">
        <f t="shared" si="59"/>
        <v>0</v>
      </c>
      <c r="Y66" s="41">
        <f t="shared" si="32"/>
        <v>0</v>
      </c>
      <c r="Z66" s="41"/>
      <c r="AA66" s="41"/>
      <c r="AB66" s="41"/>
      <c r="AC66" s="57"/>
      <c r="AD66" s="57"/>
      <c r="AE66" s="39"/>
      <c r="AF66" s="41"/>
    </row>
    <row r="67" spans="1:32" ht="31.1">
      <c r="A67" s="177" t="s">
        <v>176</v>
      </c>
      <c r="B67" s="39" t="s">
        <v>206</v>
      </c>
      <c r="C67" s="29">
        <v>-29.503</v>
      </c>
      <c r="D67" s="29">
        <f t="shared" si="57"/>
        <v>1430.604</v>
      </c>
      <c r="E67" s="52">
        <f t="shared" si="58"/>
        <v>2.831</v>
      </c>
      <c r="F67" s="29">
        <v>357.65100000000001</v>
      </c>
      <c r="G67" s="29">
        <v>0.93100000000000005</v>
      </c>
      <c r="H67" s="29">
        <v>357.65100000000001</v>
      </c>
      <c r="I67" s="29">
        <v>0.81499999999999995</v>
      </c>
      <c r="J67" s="29">
        <v>357.65100000000001</v>
      </c>
      <c r="K67" s="29">
        <v>0.49199999999999999</v>
      </c>
      <c r="L67" s="29">
        <v>357.65100000000001</v>
      </c>
      <c r="M67" s="29">
        <v>0.59299999999999997</v>
      </c>
      <c r="N67" s="52">
        <f t="shared" si="24"/>
        <v>2.8239999999999998</v>
      </c>
      <c r="O67" s="29">
        <v>0.93100000000000005</v>
      </c>
      <c r="P67" s="29">
        <v>0.81499999999999995</v>
      </c>
      <c r="Q67" s="29">
        <v>0.48599999999999999</v>
      </c>
      <c r="R67" s="29">
        <v>0.59199999999999997</v>
      </c>
      <c r="S67" s="29">
        <f t="shared" si="42"/>
        <v>0</v>
      </c>
      <c r="T67" s="29"/>
      <c r="U67" s="29"/>
      <c r="V67" s="29"/>
      <c r="W67" s="29"/>
      <c r="X67" s="90">
        <f t="shared" si="59"/>
        <v>-32.334000000000003</v>
      </c>
      <c r="Y67" s="41">
        <f t="shared" si="32"/>
        <v>1427.7729999999999</v>
      </c>
      <c r="Z67" s="41">
        <f>Y67/D67*100</f>
        <v>99.802099999999996</v>
      </c>
      <c r="AA67" s="41"/>
      <c r="AB67" s="41"/>
      <c r="AC67" s="58" t="s">
        <v>271</v>
      </c>
      <c r="AD67" s="121" t="s">
        <v>312</v>
      </c>
      <c r="AE67" s="39"/>
      <c r="AF67" s="41"/>
    </row>
    <row r="68" spans="1:32">
      <c r="A68" s="177"/>
      <c r="B68" s="39" t="s">
        <v>31</v>
      </c>
      <c r="C68" s="29"/>
      <c r="D68" s="29">
        <f t="shared" si="57"/>
        <v>0</v>
      </c>
      <c r="E68" s="52">
        <f t="shared" si="58"/>
        <v>0</v>
      </c>
      <c r="F68" s="29"/>
      <c r="G68" s="29"/>
      <c r="H68" s="29"/>
      <c r="I68" s="29"/>
      <c r="J68" s="29"/>
      <c r="K68" s="29"/>
      <c r="L68" s="29"/>
      <c r="M68" s="29"/>
      <c r="N68" s="52">
        <f t="shared" si="24"/>
        <v>0</v>
      </c>
      <c r="O68" s="29"/>
      <c r="P68" s="29"/>
      <c r="Q68" s="29"/>
      <c r="R68" s="29"/>
      <c r="S68" s="29">
        <f t="shared" si="42"/>
        <v>0</v>
      </c>
      <c r="T68" s="29"/>
      <c r="U68" s="29"/>
      <c r="V68" s="29"/>
      <c r="W68" s="29"/>
      <c r="X68" s="90">
        <f t="shared" si="59"/>
        <v>0</v>
      </c>
      <c r="Y68" s="41">
        <f t="shared" si="32"/>
        <v>0</v>
      </c>
      <c r="Z68" s="41"/>
      <c r="AA68" s="41"/>
      <c r="AB68" s="41"/>
      <c r="AC68" s="57"/>
      <c r="AD68" s="57"/>
      <c r="AE68" s="39"/>
      <c r="AF68" s="41"/>
    </row>
    <row r="69" spans="1:32">
      <c r="A69" s="177" t="s">
        <v>177</v>
      </c>
      <c r="B69" s="39" t="s">
        <v>298</v>
      </c>
      <c r="C69" s="29">
        <v>813.46100000000001</v>
      </c>
      <c r="D69" s="29">
        <f t="shared" si="57"/>
        <v>413.81599999999997</v>
      </c>
      <c r="E69" s="52">
        <f t="shared" si="58"/>
        <v>2.48</v>
      </c>
      <c r="F69" s="29">
        <v>103.45399999999999</v>
      </c>
      <c r="G69" s="29">
        <v>0.81499999999999995</v>
      </c>
      <c r="H69" s="29">
        <v>103.45399999999999</v>
      </c>
      <c r="I69" s="29">
        <v>0.71399999999999997</v>
      </c>
      <c r="J69" s="29">
        <v>103.45399999999999</v>
      </c>
      <c r="K69" s="29">
        <v>0.43099999999999999</v>
      </c>
      <c r="L69" s="29">
        <v>103.45399999999999</v>
      </c>
      <c r="M69" s="29">
        <v>0.52</v>
      </c>
      <c r="N69" s="52">
        <f t="shared" si="24"/>
        <v>2.4740000000000002</v>
      </c>
      <c r="O69" s="29">
        <v>0.81499999999999995</v>
      </c>
      <c r="P69" s="29">
        <v>0.71399999999999997</v>
      </c>
      <c r="Q69" s="29">
        <v>0.42599999999999999</v>
      </c>
      <c r="R69" s="29">
        <v>0.51900000000000002</v>
      </c>
      <c r="S69" s="29">
        <f t="shared" si="42"/>
        <v>0</v>
      </c>
      <c r="T69" s="29"/>
      <c r="U69" s="29"/>
      <c r="V69" s="29"/>
      <c r="W69" s="29"/>
      <c r="X69" s="90">
        <f t="shared" si="59"/>
        <v>810.98099999999999</v>
      </c>
      <c r="Y69" s="41">
        <f t="shared" si="32"/>
        <v>411.33600000000001</v>
      </c>
      <c r="Z69" s="41">
        <f>Y69/D69*100</f>
        <v>99.400700000000001</v>
      </c>
      <c r="AA69" s="41"/>
      <c r="AB69" s="41"/>
      <c r="AC69" s="58" t="s">
        <v>271</v>
      </c>
      <c r="AD69" s="121" t="s">
        <v>313</v>
      </c>
      <c r="AE69" s="39"/>
      <c r="AF69" s="41"/>
    </row>
    <row r="70" spans="1:32">
      <c r="A70" s="177"/>
      <c r="B70" s="39" t="s">
        <v>31</v>
      </c>
      <c r="C70" s="29"/>
      <c r="D70" s="29">
        <f t="shared" si="57"/>
        <v>0</v>
      </c>
      <c r="E70" s="52">
        <f t="shared" si="58"/>
        <v>0</v>
      </c>
      <c r="F70" s="29"/>
      <c r="G70" s="29"/>
      <c r="H70" s="29"/>
      <c r="I70" s="29"/>
      <c r="J70" s="29"/>
      <c r="K70" s="29"/>
      <c r="L70" s="29"/>
      <c r="M70" s="29"/>
      <c r="N70" s="52">
        <f t="shared" si="24"/>
        <v>0</v>
      </c>
      <c r="O70" s="29"/>
      <c r="P70" s="29"/>
      <c r="Q70" s="29"/>
      <c r="R70" s="29"/>
      <c r="S70" s="29">
        <f t="shared" si="42"/>
        <v>0</v>
      </c>
      <c r="T70" s="29"/>
      <c r="U70" s="29"/>
      <c r="V70" s="29"/>
      <c r="W70" s="29"/>
      <c r="X70" s="90">
        <f t="shared" si="59"/>
        <v>0</v>
      </c>
      <c r="Y70" s="41">
        <f t="shared" si="32"/>
        <v>0</v>
      </c>
      <c r="Z70" s="41"/>
      <c r="AA70" s="41"/>
      <c r="AB70" s="41"/>
      <c r="AC70" s="57"/>
      <c r="AD70" s="57"/>
      <c r="AE70" s="39"/>
      <c r="AF70" s="41"/>
    </row>
    <row r="71" spans="1:32">
      <c r="A71" s="177" t="s">
        <v>183</v>
      </c>
      <c r="B71" s="39" t="s">
        <v>207</v>
      </c>
      <c r="C71" s="29"/>
      <c r="D71" s="29">
        <f t="shared" si="57"/>
        <v>69.316000000000003</v>
      </c>
      <c r="E71" s="52">
        <f t="shared" si="58"/>
        <v>0</v>
      </c>
      <c r="F71" s="29">
        <v>17.329000000000001</v>
      </c>
      <c r="G71" s="29"/>
      <c r="H71" s="29">
        <v>17.329000000000001</v>
      </c>
      <c r="I71" s="29"/>
      <c r="J71" s="29">
        <v>17.329000000000001</v>
      </c>
      <c r="K71" s="29"/>
      <c r="L71" s="29">
        <v>17.329000000000001</v>
      </c>
      <c r="M71" s="29"/>
      <c r="N71" s="52">
        <f t="shared" si="24"/>
        <v>0</v>
      </c>
      <c r="O71" s="29"/>
      <c r="P71" s="29"/>
      <c r="Q71" s="29"/>
      <c r="R71" s="29"/>
      <c r="S71" s="29">
        <f t="shared" si="42"/>
        <v>0</v>
      </c>
      <c r="T71" s="29"/>
      <c r="U71" s="29"/>
      <c r="V71" s="29"/>
      <c r="W71" s="29"/>
      <c r="X71" s="90">
        <f t="shared" si="59"/>
        <v>0</v>
      </c>
      <c r="Y71" s="41">
        <f t="shared" si="32"/>
        <v>69.316000000000003</v>
      </c>
      <c r="Z71" s="41">
        <f>Y71/D71*100</f>
        <v>100</v>
      </c>
      <c r="AA71" s="41"/>
      <c r="AB71" s="41"/>
      <c r="AC71" s="57"/>
      <c r="AD71" s="121" t="s">
        <v>314</v>
      </c>
      <c r="AE71" s="39"/>
      <c r="AF71" s="41"/>
    </row>
    <row r="72" spans="1:32">
      <c r="A72" s="177"/>
      <c r="B72" s="39" t="s">
        <v>31</v>
      </c>
      <c r="C72" s="29"/>
      <c r="D72" s="29">
        <f t="shared" si="57"/>
        <v>0</v>
      </c>
      <c r="E72" s="52">
        <f t="shared" si="58"/>
        <v>0</v>
      </c>
      <c r="F72" s="29"/>
      <c r="G72" s="29"/>
      <c r="H72" s="29"/>
      <c r="I72" s="29"/>
      <c r="J72" s="29"/>
      <c r="K72" s="29"/>
      <c r="L72" s="29"/>
      <c r="M72" s="29"/>
      <c r="N72" s="52">
        <f t="shared" si="24"/>
        <v>0</v>
      </c>
      <c r="O72" s="29"/>
      <c r="P72" s="29"/>
      <c r="Q72" s="29"/>
      <c r="R72" s="29"/>
      <c r="S72" s="29">
        <f t="shared" si="42"/>
        <v>0</v>
      </c>
      <c r="T72" s="29"/>
      <c r="U72" s="29"/>
      <c r="V72" s="29"/>
      <c r="W72" s="29"/>
      <c r="X72" s="90">
        <f t="shared" si="59"/>
        <v>0</v>
      </c>
      <c r="Y72" s="41">
        <f t="shared" si="32"/>
        <v>0</v>
      </c>
      <c r="Z72" s="41"/>
      <c r="AA72" s="41"/>
      <c r="AB72" s="41"/>
      <c r="AC72" s="57"/>
      <c r="AD72" s="57"/>
      <c r="AE72" s="39"/>
      <c r="AF72" s="41"/>
    </row>
    <row r="73" spans="1:32" ht="20.75">
      <c r="A73" s="177" t="s">
        <v>203</v>
      </c>
      <c r="B73" s="75" t="s">
        <v>208</v>
      </c>
      <c r="C73" s="29">
        <v>5.5</v>
      </c>
      <c r="D73" s="29">
        <f t="shared" si="57"/>
        <v>0</v>
      </c>
      <c r="E73" s="52">
        <f t="shared" si="58"/>
        <v>0.26600000000000001</v>
      </c>
      <c r="F73" s="29">
        <v>0</v>
      </c>
      <c r="G73" s="29">
        <v>0</v>
      </c>
      <c r="H73" s="29"/>
      <c r="I73" s="29">
        <v>4.7E-2</v>
      </c>
      <c r="J73" s="29"/>
      <c r="K73" s="29">
        <v>5.6000000000000001E-2</v>
      </c>
      <c r="L73" s="29"/>
      <c r="M73" s="29">
        <v>0.16300000000000001</v>
      </c>
      <c r="N73" s="52">
        <f t="shared" si="24"/>
        <v>0.26900000000000002</v>
      </c>
      <c r="O73" s="29">
        <v>0</v>
      </c>
      <c r="P73" s="29">
        <v>4.5999999999999999E-2</v>
      </c>
      <c r="Q73" s="29">
        <v>7.6999999999999999E-2</v>
      </c>
      <c r="R73" s="29">
        <v>0.14599999999999999</v>
      </c>
      <c r="S73" s="29">
        <f t="shared" si="42"/>
        <v>0</v>
      </c>
      <c r="T73" s="29"/>
      <c r="U73" s="29"/>
      <c r="V73" s="29"/>
      <c r="W73" s="29"/>
      <c r="X73" s="90">
        <f t="shared" si="59"/>
        <v>5.234</v>
      </c>
      <c r="Y73" s="41">
        <f t="shared" si="32"/>
        <v>-0.26600000000000001</v>
      </c>
      <c r="Z73" s="41"/>
      <c r="AA73" s="41"/>
      <c r="AB73" s="41"/>
      <c r="AC73" s="58" t="s">
        <v>272</v>
      </c>
      <c r="AD73" s="121" t="s">
        <v>315</v>
      </c>
      <c r="AE73" s="39"/>
      <c r="AF73" s="127"/>
    </row>
    <row r="74" spans="1:32">
      <c r="A74" s="177"/>
      <c r="B74" s="39" t="s">
        <v>31</v>
      </c>
      <c r="C74" s="29"/>
      <c r="D74" s="29">
        <f t="shared" si="57"/>
        <v>0</v>
      </c>
      <c r="E74" s="52">
        <f t="shared" si="58"/>
        <v>0</v>
      </c>
      <c r="F74" s="29"/>
      <c r="G74" s="29"/>
      <c r="H74" s="29"/>
      <c r="I74" s="29"/>
      <c r="J74" s="29"/>
      <c r="K74" s="29"/>
      <c r="L74" s="29"/>
      <c r="M74" s="29"/>
      <c r="N74" s="52">
        <f t="shared" si="24"/>
        <v>0</v>
      </c>
      <c r="O74" s="29"/>
      <c r="P74" s="29"/>
      <c r="Q74" s="29"/>
      <c r="R74" s="29"/>
      <c r="S74" s="29">
        <f t="shared" si="42"/>
        <v>0</v>
      </c>
      <c r="T74" s="29"/>
      <c r="U74" s="29"/>
      <c r="V74" s="29"/>
      <c r="W74" s="29"/>
      <c r="X74" s="90">
        <f t="shared" si="59"/>
        <v>0</v>
      </c>
      <c r="Y74" s="41">
        <f t="shared" si="32"/>
        <v>0</v>
      </c>
      <c r="Z74" s="41"/>
      <c r="AA74" s="41"/>
      <c r="AB74" s="41"/>
      <c r="AC74" s="57"/>
      <c r="AD74" s="57"/>
      <c r="AE74" s="39"/>
      <c r="AF74" s="41"/>
    </row>
    <row r="75" spans="1:32">
      <c r="A75" s="177" t="s">
        <v>198</v>
      </c>
      <c r="B75" s="39" t="s">
        <v>262</v>
      </c>
      <c r="C75" s="29"/>
      <c r="D75" s="29">
        <f t="shared" si="57"/>
        <v>15.603999999999999</v>
      </c>
      <c r="E75" s="52">
        <f t="shared" si="58"/>
        <v>0</v>
      </c>
      <c r="F75" s="29">
        <v>3.9009999999999998</v>
      </c>
      <c r="G75" s="29"/>
      <c r="H75" s="29">
        <v>3.9009999999999998</v>
      </c>
      <c r="I75" s="29"/>
      <c r="J75" s="29">
        <v>3.9009999999999998</v>
      </c>
      <c r="K75" s="29"/>
      <c r="L75" s="29">
        <v>3.9009999999999998</v>
      </c>
      <c r="M75" s="29"/>
      <c r="N75" s="52">
        <f t="shared" si="24"/>
        <v>0</v>
      </c>
      <c r="O75" s="29"/>
      <c r="P75" s="29"/>
      <c r="Q75" s="29"/>
      <c r="R75" s="29"/>
      <c r="S75" s="29">
        <f t="shared" si="42"/>
        <v>0</v>
      </c>
      <c r="T75" s="29"/>
      <c r="U75" s="29"/>
      <c r="V75" s="29"/>
      <c r="W75" s="29"/>
      <c r="X75" s="90">
        <f t="shared" si="59"/>
        <v>0</v>
      </c>
      <c r="Y75" s="41">
        <f t="shared" si="32"/>
        <v>15.603999999999999</v>
      </c>
      <c r="Z75" s="41">
        <f>Y75/D75*100</f>
        <v>100</v>
      </c>
      <c r="AA75" s="41"/>
      <c r="AB75" s="41"/>
      <c r="AC75" s="57"/>
      <c r="AD75" s="121" t="s">
        <v>316</v>
      </c>
      <c r="AE75" s="39"/>
      <c r="AF75" s="41"/>
    </row>
    <row r="76" spans="1:32">
      <c r="A76" s="177"/>
      <c r="B76" s="39" t="s">
        <v>31</v>
      </c>
      <c r="C76" s="29"/>
      <c r="D76" s="29">
        <f t="shared" si="57"/>
        <v>0</v>
      </c>
      <c r="E76" s="52">
        <f t="shared" si="58"/>
        <v>0</v>
      </c>
      <c r="F76" s="29"/>
      <c r="G76" s="29"/>
      <c r="H76" s="29"/>
      <c r="I76" s="29"/>
      <c r="J76" s="29"/>
      <c r="K76" s="29"/>
      <c r="L76" s="29"/>
      <c r="M76" s="29"/>
      <c r="N76" s="52">
        <f t="shared" si="24"/>
        <v>0</v>
      </c>
      <c r="O76" s="29"/>
      <c r="P76" s="29"/>
      <c r="Q76" s="29"/>
      <c r="R76" s="29"/>
      <c r="S76" s="29">
        <f t="shared" si="42"/>
        <v>0</v>
      </c>
      <c r="T76" s="29"/>
      <c r="U76" s="29"/>
      <c r="V76" s="29"/>
      <c r="W76" s="29"/>
      <c r="X76" s="90">
        <f t="shared" si="59"/>
        <v>0</v>
      </c>
      <c r="Y76" s="41">
        <f t="shared" si="32"/>
        <v>0</v>
      </c>
      <c r="Z76" s="41"/>
      <c r="AA76" s="41"/>
      <c r="AB76" s="41"/>
      <c r="AC76" s="57"/>
      <c r="AD76" s="57"/>
      <c r="AE76" s="39"/>
      <c r="AF76" s="41"/>
    </row>
    <row r="77" spans="1:32">
      <c r="A77" s="177" t="s">
        <v>199</v>
      </c>
      <c r="B77" s="39" t="s">
        <v>263</v>
      </c>
      <c r="C77" s="29"/>
      <c r="D77" s="29">
        <f t="shared" si="57"/>
        <v>6.524</v>
      </c>
      <c r="E77" s="52">
        <f t="shared" si="58"/>
        <v>0</v>
      </c>
      <c r="F77" s="29">
        <v>1.631</v>
      </c>
      <c r="G77" s="29"/>
      <c r="H77" s="29">
        <v>1.631</v>
      </c>
      <c r="I77" s="29"/>
      <c r="J77" s="29">
        <v>1.631</v>
      </c>
      <c r="K77" s="29"/>
      <c r="L77" s="29">
        <v>1.631</v>
      </c>
      <c r="M77" s="29"/>
      <c r="N77" s="52">
        <f t="shared" si="24"/>
        <v>0</v>
      </c>
      <c r="O77" s="29"/>
      <c r="P77" s="29"/>
      <c r="Q77" s="29"/>
      <c r="R77" s="29"/>
      <c r="S77" s="29">
        <f t="shared" si="42"/>
        <v>0</v>
      </c>
      <c r="T77" s="29"/>
      <c r="U77" s="29"/>
      <c r="V77" s="29"/>
      <c r="W77" s="29"/>
      <c r="X77" s="90">
        <f t="shared" si="59"/>
        <v>0</v>
      </c>
      <c r="Y77" s="41">
        <f t="shared" si="32"/>
        <v>6.524</v>
      </c>
      <c r="Z77" s="41">
        <f>Y77/D77*100</f>
        <v>100</v>
      </c>
      <c r="AA77" s="41"/>
      <c r="AB77" s="41"/>
      <c r="AC77" s="57"/>
      <c r="AD77" s="121" t="s">
        <v>316</v>
      </c>
      <c r="AE77" s="39"/>
      <c r="AF77" s="41"/>
    </row>
    <row r="78" spans="1:32">
      <c r="A78" s="177"/>
      <c r="B78" s="39" t="s">
        <v>31</v>
      </c>
      <c r="C78" s="29"/>
      <c r="D78" s="29">
        <f t="shared" si="57"/>
        <v>0</v>
      </c>
      <c r="E78" s="52">
        <f t="shared" si="58"/>
        <v>0</v>
      </c>
      <c r="F78" s="29"/>
      <c r="G78" s="29"/>
      <c r="H78" s="29"/>
      <c r="I78" s="29"/>
      <c r="J78" s="29"/>
      <c r="K78" s="29"/>
      <c r="L78" s="29"/>
      <c r="M78" s="29"/>
      <c r="N78" s="52">
        <f t="shared" si="24"/>
        <v>0</v>
      </c>
      <c r="O78" s="29"/>
      <c r="P78" s="29"/>
      <c r="Q78" s="29"/>
      <c r="R78" s="29"/>
      <c r="S78" s="29">
        <f t="shared" si="42"/>
        <v>0</v>
      </c>
      <c r="T78" s="29"/>
      <c r="U78" s="29"/>
      <c r="V78" s="29"/>
      <c r="W78" s="29"/>
      <c r="X78" s="90">
        <f t="shared" si="59"/>
        <v>0</v>
      </c>
      <c r="Y78" s="41"/>
      <c r="Z78" s="41"/>
      <c r="AA78" s="41"/>
      <c r="AB78" s="41"/>
      <c r="AC78" s="57"/>
      <c r="AD78" s="57"/>
      <c r="AE78" s="39"/>
      <c r="AF78" s="41"/>
    </row>
    <row r="79" spans="1:32" s="36" customFormat="1">
      <c r="A79" s="176" t="s">
        <v>202</v>
      </c>
      <c r="B79" s="173" t="s">
        <v>210</v>
      </c>
      <c r="C79" s="174"/>
      <c r="D79" s="175">
        <f t="shared" si="57"/>
        <v>5.9</v>
      </c>
      <c r="E79" s="174">
        <f t="shared" si="58"/>
        <v>1.1839999999999999</v>
      </c>
      <c r="F79" s="174"/>
      <c r="G79" s="174">
        <v>0.32300000000000001</v>
      </c>
      <c r="H79" s="174"/>
      <c r="I79" s="174">
        <v>0.108</v>
      </c>
      <c r="J79" s="174"/>
      <c r="K79" s="174">
        <v>0.43</v>
      </c>
      <c r="L79" s="174">
        <v>5.9</v>
      </c>
      <c r="M79" s="174">
        <v>0.32300000000000001</v>
      </c>
      <c r="N79" s="174">
        <f t="shared" si="24"/>
        <v>1.1839999999999999</v>
      </c>
      <c r="O79" s="174">
        <v>0.32300000000000001</v>
      </c>
      <c r="P79" s="52">
        <v>0.108</v>
      </c>
      <c r="Q79" s="52">
        <v>0.43</v>
      </c>
      <c r="R79" s="52">
        <v>0.32300000000000001</v>
      </c>
      <c r="S79" s="29"/>
      <c r="T79" s="29"/>
      <c r="U79" s="29"/>
      <c r="V79" s="52"/>
      <c r="W79" s="52"/>
      <c r="X79" s="90">
        <f t="shared" si="59"/>
        <v>-1.1839999999999999</v>
      </c>
      <c r="Y79" s="90">
        <f t="shared" si="32"/>
        <v>4.7160000000000002</v>
      </c>
      <c r="Z79" s="90">
        <f>Y79/D79*100</f>
        <v>79.932199999999995</v>
      </c>
      <c r="AA79" s="90"/>
      <c r="AB79" s="90"/>
      <c r="AC79" s="57"/>
      <c r="AD79" s="57" t="s">
        <v>317</v>
      </c>
      <c r="AE79" s="39"/>
      <c r="AF79" s="90"/>
    </row>
    <row r="80" spans="1:32" s="36" customFormat="1" ht="20.75">
      <c r="A80" s="56">
        <v>12</v>
      </c>
      <c r="B80" s="76" t="s">
        <v>306</v>
      </c>
      <c r="C80" s="52">
        <v>204.03100000000001</v>
      </c>
      <c r="D80" s="29">
        <f t="shared" si="57"/>
        <v>0</v>
      </c>
      <c r="E80" s="52">
        <f t="shared" si="58"/>
        <v>0.64900000000000002</v>
      </c>
      <c r="F80" s="52">
        <v>0</v>
      </c>
      <c r="G80" s="52">
        <v>0.13500000000000001</v>
      </c>
      <c r="H80" s="52">
        <v>0</v>
      </c>
      <c r="I80" s="52">
        <v>0.219</v>
      </c>
      <c r="J80" s="52">
        <v>0</v>
      </c>
      <c r="K80" s="52">
        <v>0.10299999999999999</v>
      </c>
      <c r="L80" s="52">
        <v>0</v>
      </c>
      <c r="M80" s="52">
        <v>0.192</v>
      </c>
      <c r="N80" s="52">
        <f t="shared" si="24"/>
        <v>148.06399999999999</v>
      </c>
      <c r="O80" s="52">
        <v>0.13500000000000001</v>
      </c>
      <c r="P80" s="52">
        <v>0.21</v>
      </c>
      <c r="Q80" s="52">
        <v>141</v>
      </c>
      <c r="R80" s="52">
        <v>6.7190000000000003</v>
      </c>
      <c r="S80" s="29">
        <f t="shared" si="42"/>
        <v>0</v>
      </c>
      <c r="T80" s="29"/>
      <c r="U80" s="29"/>
      <c r="V80" s="52"/>
      <c r="W80" s="52"/>
      <c r="X80" s="90">
        <v>203.5762</v>
      </c>
      <c r="Y80" s="90">
        <v>-0.45500000000000002</v>
      </c>
      <c r="Z80" s="90"/>
      <c r="AA80" s="90"/>
      <c r="AB80" s="90"/>
      <c r="AC80" s="58" t="s">
        <v>271</v>
      </c>
      <c r="AD80" s="121" t="s">
        <v>318</v>
      </c>
      <c r="AE80" s="124" t="s">
        <v>389</v>
      </c>
      <c r="AF80" s="127"/>
    </row>
    <row r="81" spans="1:32">
      <c r="A81" s="177" t="s">
        <v>178</v>
      </c>
      <c r="B81" s="75" t="s">
        <v>235</v>
      </c>
      <c r="C81" s="29">
        <v>166.52099999999999</v>
      </c>
      <c r="D81" s="29">
        <f t="shared" si="57"/>
        <v>0</v>
      </c>
      <c r="E81" s="52">
        <f t="shared" si="58"/>
        <v>0.33800000000000002</v>
      </c>
      <c r="F81" s="29"/>
      <c r="G81" s="29">
        <v>0.111</v>
      </c>
      <c r="H81" s="29"/>
      <c r="I81" s="52">
        <v>9.8000000000000004E-2</v>
      </c>
      <c r="J81" s="29"/>
      <c r="K81" s="29">
        <v>5.8000000000000003E-2</v>
      </c>
      <c r="L81" s="29"/>
      <c r="M81" s="29">
        <v>7.0999999999999994E-2</v>
      </c>
      <c r="N81" s="52">
        <f t="shared" si="24"/>
        <v>0.33600000000000002</v>
      </c>
      <c r="O81" s="29">
        <v>0.111</v>
      </c>
      <c r="P81" s="29">
        <v>9.7000000000000003E-2</v>
      </c>
      <c r="Q81" s="29">
        <v>5.8000000000000003E-2</v>
      </c>
      <c r="R81" s="29">
        <v>7.0000000000000007E-2</v>
      </c>
      <c r="S81" s="29">
        <f t="shared" si="42"/>
        <v>0</v>
      </c>
      <c r="T81" s="29"/>
      <c r="U81" s="29"/>
      <c r="V81" s="29"/>
      <c r="W81" s="29"/>
      <c r="X81" s="90">
        <f t="shared" si="59"/>
        <v>166.18299999999999</v>
      </c>
      <c r="Y81" s="41">
        <f t="shared" si="32"/>
        <v>-0.33800000000000002</v>
      </c>
      <c r="Z81" s="41"/>
      <c r="AA81" s="41"/>
      <c r="AB81" s="41"/>
      <c r="AC81" s="58" t="s">
        <v>273</v>
      </c>
      <c r="AD81" s="121" t="s">
        <v>319</v>
      </c>
      <c r="AE81" s="39"/>
      <c r="AF81" s="41"/>
    </row>
    <row r="82" spans="1:32" ht="20.75">
      <c r="A82" s="177" t="s">
        <v>254</v>
      </c>
      <c r="B82" s="75" t="s">
        <v>248</v>
      </c>
      <c r="C82" s="29">
        <v>214.1</v>
      </c>
      <c r="D82" s="29">
        <f t="shared" si="57"/>
        <v>0</v>
      </c>
      <c r="E82" s="52">
        <f t="shared" si="58"/>
        <v>44.241</v>
      </c>
      <c r="F82" s="29"/>
      <c r="G82" s="29">
        <v>36.326999999999998</v>
      </c>
      <c r="H82" s="29"/>
      <c r="I82" s="29">
        <v>0.248</v>
      </c>
      <c r="J82" s="29"/>
      <c r="K82" s="29">
        <v>6.6790000000000003</v>
      </c>
      <c r="L82" s="29"/>
      <c r="M82" s="29">
        <v>0.98699999999999999</v>
      </c>
      <c r="N82" s="52">
        <f t="shared" si="24"/>
        <v>6.9039999999999999</v>
      </c>
      <c r="O82" s="29">
        <v>0.14199999999999999</v>
      </c>
      <c r="P82" s="52">
        <v>5.843</v>
      </c>
      <c r="Q82" s="29">
        <f>0.0744</f>
        <v>7.3999999999999996E-2</v>
      </c>
      <c r="R82" s="29">
        <v>0.84499999999999997</v>
      </c>
      <c r="S82" s="29">
        <f t="shared" si="42"/>
        <v>157.25700000000001</v>
      </c>
      <c r="T82" s="29"/>
      <c r="U82" s="29"/>
      <c r="V82" s="29"/>
      <c r="W82" s="29">
        <v>157.25700000000001</v>
      </c>
      <c r="X82" s="90">
        <f t="shared" si="59"/>
        <v>169.85900000000001</v>
      </c>
      <c r="Y82" s="41">
        <f t="shared" si="32"/>
        <v>-44.241</v>
      </c>
      <c r="Z82" s="41"/>
      <c r="AA82" s="41"/>
      <c r="AB82" s="41"/>
      <c r="AC82" s="58" t="s">
        <v>273</v>
      </c>
      <c r="AD82" s="121" t="s">
        <v>381</v>
      </c>
      <c r="AE82" s="125" t="s">
        <v>378</v>
      </c>
      <c r="AF82" s="124" t="s">
        <v>386</v>
      </c>
    </row>
    <row r="83" spans="1:32" s="36" customFormat="1" ht="41.5">
      <c r="A83" s="176" t="s">
        <v>256</v>
      </c>
      <c r="B83" s="77" t="s">
        <v>344</v>
      </c>
      <c r="C83" s="52">
        <v>239.06</v>
      </c>
      <c r="D83" s="29">
        <f t="shared" si="57"/>
        <v>0</v>
      </c>
      <c r="E83" s="52">
        <f t="shared" si="58"/>
        <v>166.69800000000001</v>
      </c>
      <c r="F83" s="52">
        <v>0</v>
      </c>
      <c r="G83" s="52">
        <v>0.53900000000000003</v>
      </c>
      <c r="H83" s="52">
        <v>0</v>
      </c>
      <c r="I83" s="52">
        <v>0.13900000000000001</v>
      </c>
      <c r="J83" s="52">
        <v>0</v>
      </c>
      <c r="K83" s="52">
        <v>0.107</v>
      </c>
      <c r="L83" s="52">
        <v>0</v>
      </c>
      <c r="M83" s="52">
        <v>165.91300000000001</v>
      </c>
      <c r="N83" s="52">
        <f t="shared" si="24"/>
        <v>22.123999999999999</v>
      </c>
      <c r="O83" s="52">
        <v>0.53900000000000003</v>
      </c>
      <c r="P83" s="52">
        <v>0.13900000000000001</v>
      </c>
      <c r="Q83" s="52">
        <v>21.369</v>
      </c>
      <c r="R83" s="52">
        <v>7.6999999999999999E-2</v>
      </c>
      <c r="S83" s="29">
        <f t="shared" si="42"/>
        <v>0</v>
      </c>
      <c r="T83" s="29"/>
      <c r="U83" s="29"/>
      <c r="V83" s="52"/>
      <c r="W83" s="52"/>
      <c r="X83" s="90">
        <v>238.27600000000001</v>
      </c>
      <c r="Y83" s="90">
        <v>-0.78400000000000003</v>
      </c>
      <c r="Z83" s="90"/>
      <c r="AA83" s="90"/>
      <c r="AB83" s="90"/>
      <c r="AC83" s="58" t="s">
        <v>274</v>
      </c>
      <c r="AD83" s="122" t="s">
        <v>345</v>
      </c>
      <c r="AE83" s="39" t="s">
        <v>373</v>
      </c>
      <c r="AF83" s="127"/>
    </row>
    <row r="84" spans="1:32" ht="20.75">
      <c r="A84" s="177" t="s">
        <v>226</v>
      </c>
      <c r="B84" s="39" t="s">
        <v>279</v>
      </c>
      <c r="C84" s="29"/>
      <c r="D84" s="29">
        <f t="shared" si="57"/>
        <v>0</v>
      </c>
      <c r="E84" s="52">
        <f t="shared" si="58"/>
        <v>0.14799999999999999</v>
      </c>
      <c r="F84" s="29"/>
      <c r="G84" s="29"/>
      <c r="H84" s="29"/>
      <c r="I84" s="29"/>
      <c r="J84" s="29"/>
      <c r="K84" s="29">
        <v>5.0000000000000001E-3</v>
      </c>
      <c r="L84" s="29"/>
      <c r="M84" s="29">
        <v>0.14299999999999999</v>
      </c>
      <c r="N84" s="52">
        <f t="shared" ref="N84:N89" si="60">O84+P84+Q84+R84</f>
        <v>3.2000000000000001E-2</v>
      </c>
      <c r="O84" s="29"/>
      <c r="P84" s="29"/>
      <c r="Q84" s="29">
        <v>0</v>
      </c>
      <c r="R84" s="29">
        <v>3.2000000000000001E-2</v>
      </c>
      <c r="S84" s="29">
        <f t="shared" si="42"/>
        <v>0</v>
      </c>
      <c r="T84" s="29"/>
      <c r="U84" s="29"/>
      <c r="V84" s="55"/>
      <c r="W84" s="55">
        <v>0</v>
      </c>
      <c r="X84" s="90"/>
      <c r="Y84" s="41"/>
      <c r="Z84" s="41"/>
      <c r="AA84" s="41"/>
      <c r="AB84" s="41"/>
      <c r="AC84" s="58"/>
      <c r="AD84" s="121" t="s">
        <v>320</v>
      </c>
      <c r="AE84" s="124" t="s">
        <v>392</v>
      </c>
      <c r="AF84" s="41"/>
    </row>
    <row r="85" spans="1:32" ht="20.75">
      <c r="A85" s="177" t="s">
        <v>251</v>
      </c>
      <c r="B85" s="40" t="s">
        <v>280</v>
      </c>
      <c r="C85" s="29"/>
      <c r="D85" s="29">
        <f t="shared" si="57"/>
        <v>0</v>
      </c>
      <c r="E85" s="52">
        <f t="shared" si="58"/>
        <v>3.4000000000000002E-2</v>
      </c>
      <c r="F85" s="29"/>
      <c r="G85" s="29"/>
      <c r="H85" s="29"/>
      <c r="I85" s="29"/>
      <c r="J85" s="29"/>
      <c r="K85" s="29">
        <v>1.2E-2</v>
      </c>
      <c r="L85" s="29"/>
      <c r="M85" s="29">
        <v>2.1999999999999999E-2</v>
      </c>
      <c r="N85" s="52">
        <f t="shared" si="60"/>
        <v>3.2000000000000001E-2</v>
      </c>
      <c r="O85" s="29"/>
      <c r="P85" s="29"/>
      <c r="Q85" s="29">
        <v>0</v>
      </c>
      <c r="R85" s="29">
        <v>3.2000000000000001E-2</v>
      </c>
      <c r="S85" s="29">
        <f t="shared" si="42"/>
        <v>0</v>
      </c>
      <c r="T85" s="29"/>
      <c r="U85" s="29"/>
      <c r="V85" s="55"/>
      <c r="W85" s="55"/>
      <c r="X85" s="90"/>
      <c r="Y85" s="41"/>
      <c r="Z85" s="41"/>
      <c r="AA85" s="41"/>
      <c r="AB85" s="41"/>
      <c r="AC85" s="58"/>
      <c r="AD85" s="121" t="s">
        <v>322</v>
      </c>
      <c r="AE85" s="124" t="s">
        <v>391</v>
      </c>
      <c r="AF85" s="41"/>
    </row>
    <row r="86" spans="1:32">
      <c r="A86" s="177" t="s">
        <v>287</v>
      </c>
      <c r="B86" s="39" t="s">
        <v>281</v>
      </c>
      <c r="C86" s="29"/>
      <c r="D86" s="29">
        <f t="shared" si="57"/>
        <v>0</v>
      </c>
      <c r="E86" s="52">
        <f t="shared" si="58"/>
        <v>6.0000000000000001E-3</v>
      </c>
      <c r="F86" s="29"/>
      <c r="G86" s="29"/>
      <c r="H86" s="29"/>
      <c r="I86" s="29"/>
      <c r="J86" s="29"/>
      <c r="K86" s="29">
        <v>6.0000000000000001E-3</v>
      </c>
      <c r="L86" s="29"/>
      <c r="M86" s="78">
        <v>2.0000000000000001E-4</v>
      </c>
      <c r="N86" s="52">
        <f t="shared" si="60"/>
        <v>0.10100000000000001</v>
      </c>
      <c r="O86" s="29"/>
      <c r="P86" s="29"/>
      <c r="Q86" s="29">
        <v>0</v>
      </c>
      <c r="R86" s="29">
        <v>0.10100000000000001</v>
      </c>
      <c r="S86" s="29">
        <f t="shared" si="42"/>
        <v>0</v>
      </c>
      <c r="T86" s="29"/>
      <c r="U86" s="29"/>
      <c r="V86" s="55"/>
      <c r="W86" s="55"/>
      <c r="X86" s="90"/>
      <c r="Y86" s="41"/>
      <c r="Z86" s="41"/>
      <c r="AA86" s="41"/>
      <c r="AB86" s="41"/>
      <c r="AC86" s="58"/>
      <c r="AD86" s="121" t="s">
        <v>323</v>
      </c>
      <c r="AE86" s="39"/>
      <c r="AF86" s="41"/>
    </row>
    <row r="87" spans="1:32" ht="20.75">
      <c r="A87" s="177" t="s">
        <v>288</v>
      </c>
      <c r="B87" s="39" t="s">
        <v>282</v>
      </c>
      <c r="C87" s="29"/>
      <c r="D87" s="29">
        <f t="shared" si="57"/>
        <v>0</v>
      </c>
      <c r="E87" s="52">
        <f t="shared" si="58"/>
        <v>6.0000000000000001E-3</v>
      </c>
      <c r="F87" s="29"/>
      <c r="G87" s="29"/>
      <c r="H87" s="29"/>
      <c r="I87" s="29"/>
      <c r="J87" s="29"/>
      <c r="K87" s="29">
        <v>0</v>
      </c>
      <c r="L87" s="29"/>
      <c r="M87" s="29">
        <v>6.0000000000000001E-3</v>
      </c>
      <c r="N87" s="52">
        <f t="shared" si="60"/>
        <v>0</v>
      </c>
      <c r="O87" s="29"/>
      <c r="P87" s="29"/>
      <c r="Q87" s="29">
        <v>0</v>
      </c>
      <c r="R87" s="29">
        <v>0</v>
      </c>
      <c r="S87" s="29">
        <f t="shared" si="42"/>
        <v>0</v>
      </c>
      <c r="T87" s="29"/>
      <c r="U87" s="29"/>
      <c r="V87" s="55"/>
      <c r="W87" s="55"/>
      <c r="X87" s="90"/>
      <c r="Y87" s="41"/>
      <c r="Z87" s="41"/>
      <c r="AA87" s="41"/>
      <c r="AB87" s="41"/>
      <c r="AC87" s="58"/>
      <c r="AD87" s="121" t="s">
        <v>324</v>
      </c>
      <c r="AE87" s="124" t="s">
        <v>390</v>
      </c>
      <c r="AF87" s="41"/>
    </row>
    <row r="88" spans="1:32" ht="20.75">
      <c r="A88" s="177" t="s">
        <v>289</v>
      </c>
      <c r="B88" s="39" t="s">
        <v>283</v>
      </c>
      <c r="C88" s="29"/>
      <c r="D88" s="29">
        <f t="shared" si="57"/>
        <v>0</v>
      </c>
      <c r="E88" s="52">
        <f t="shared" si="58"/>
        <v>6.0000000000000001E-3</v>
      </c>
      <c r="F88" s="29"/>
      <c r="G88" s="29"/>
      <c r="H88" s="29"/>
      <c r="I88" s="29"/>
      <c r="J88" s="29"/>
      <c r="K88" s="29">
        <v>0</v>
      </c>
      <c r="L88" s="29"/>
      <c r="M88" s="29">
        <v>6.0000000000000001E-3</v>
      </c>
      <c r="N88" s="52">
        <f t="shared" si="60"/>
        <v>0</v>
      </c>
      <c r="O88" s="29"/>
      <c r="P88" s="29"/>
      <c r="Q88" s="29">
        <v>0</v>
      </c>
      <c r="R88" s="29">
        <v>0</v>
      </c>
      <c r="S88" s="29">
        <f t="shared" si="42"/>
        <v>0</v>
      </c>
      <c r="T88" s="29"/>
      <c r="U88" s="29"/>
      <c r="V88" s="55"/>
      <c r="W88" s="55"/>
      <c r="X88" s="90"/>
      <c r="Y88" s="41"/>
      <c r="Z88" s="41"/>
      <c r="AA88" s="41"/>
      <c r="AB88" s="41"/>
      <c r="AC88" s="58"/>
      <c r="AD88" s="121" t="s">
        <v>325</v>
      </c>
      <c r="AE88" s="124" t="s">
        <v>390</v>
      </c>
      <c r="AF88" s="41"/>
    </row>
    <row r="89" spans="1:32">
      <c r="A89" s="177" t="s">
        <v>292</v>
      </c>
      <c r="B89" s="40" t="s">
        <v>394</v>
      </c>
      <c r="C89" s="29">
        <v>5.1999999999999998E-2</v>
      </c>
      <c r="D89" s="29">
        <f t="shared" si="57"/>
        <v>0</v>
      </c>
      <c r="E89" s="52">
        <f t="shared" si="58"/>
        <v>5.1999999999999998E-2</v>
      </c>
      <c r="F89" s="29"/>
      <c r="G89" s="29"/>
      <c r="H89" s="29"/>
      <c r="I89" s="29"/>
      <c r="J89" s="29"/>
      <c r="K89" s="69">
        <v>5.1999999999999998E-2</v>
      </c>
      <c r="L89" s="29"/>
      <c r="M89" s="79">
        <v>2.4000000000000001E-4</v>
      </c>
      <c r="N89" s="52">
        <f t="shared" si="60"/>
        <v>5.1999999999999998E-2</v>
      </c>
      <c r="O89" s="29"/>
      <c r="P89" s="29"/>
      <c r="Q89" s="54">
        <v>5.1999999999999998E-2</v>
      </c>
      <c r="R89" s="54">
        <v>0</v>
      </c>
      <c r="S89" s="29">
        <f t="shared" si="42"/>
        <v>0</v>
      </c>
      <c r="T89" s="29"/>
      <c r="U89" s="29"/>
      <c r="V89" s="55"/>
      <c r="W89" s="55"/>
      <c r="X89" s="90"/>
      <c r="Y89" s="41">
        <f>D89-E89</f>
        <v>-5.1999999999999998E-2</v>
      </c>
      <c r="Z89" s="41"/>
      <c r="AA89" s="41"/>
      <c r="AB89" s="41"/>
      <c r="AC89" s="58"/>
      <c r="AD89" s="121" t="s">
        <v>321</v>
      </c>
      <c r="AE89" s="39"/>
      <c r="AF89" s="127"/>
    </row>
    <row r="90" spans="1:32">
      <c r="A90" s="176"/>
      <c r="B90" s="37" t="s">
        <v>32</v>
      </c>
      <c r="C90" s="34"/>
      <c r="D90" s="34"/>
      <c r="E90" s="4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116"/>
      <c r="AD90" s="38"/>
    </row>
    <row r="91" spans="1:32">
      <c r="A91" s="177" t="s">
        <v>22</v>
      </c>
      <c r="B91" s="39" t="s">
        <v>23</v>
      </c>
      <c r="C91" s="41"/>
      <c r="D91" s="90"/>
      <c r="E91" s="43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57"/>
      <c r="AD91" s="41"/>
    </row>
    <row r="92" spans="1:32">
      <c r="A92" s="177" t="s">
        <v>24</v>
      </c>
      <c r="B92" s="39" t="s">
        <v>25</v>
      </c>
      <c r="C92" s="41"/>
      <c r="D92" s="90"/>
      <c r="E92" s="43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57"/>
      <c r="AD92" s="41"/>
    </row>
    <row r="94" spans="1:32" ht="15.55" hidden="1">
      <c r="A94" s="191" t="s">
        <v>299</v>
      </c>
      <c r="B94" s="191"/>
      <c r="C94" s="191"/>
      <c r="D94" s="191"/>
      <c r="E94" s="191"/>
      <c r="F94" s="137"/>
      <c r="G94" s="137"/>
      <c r="H94" s="192" t="s">
        <v>220</v>
      </c>
      <c r="I94" s="192"/>
      <c r="J94" s="192"/>
      <c r="K94" s="192"/>
      <c r="L94" s="192"/>
    </row>
    <row r="95" spans="1:32" ht="15.55">
      <c r="A95" s="136"/>
      <c r="B95" s="136"/>
      <c r="C95" s="137"/>
      <c r="D95" s="46"/>
      <c r="E95" s="23"/>
      <c r="F95" s="137"/>
      <c r="G95" s="137"/>
      <c r="H95" s="46"/>
      <c r="I95" s="137"/>
      <c r="J95" s="137"/>
      <c r="K95" s="137"/>
      <c r="L95" s="137"/>
    </row>
    <row r="96" spans="1:32" ht="15.55">
      <c r="A96" s="191" t="s">
        <v>276</v>
      </c>
      <c r="B96" s="191"/>
      <c r="C96" s="191"/>
      <c r="D96" s="191"/>
      <c r="E96" s="191"/>
      <c r="F96" s="137"/>
      <c r="G96" s="137"/>
      <c r="H96" s="192" t="s">
        <v>269</v>
      </c>
      <c r="I96" s="192"/>
      <c r="J96" s="192"/>
      <c r="K96" s="192"/>
      <c r="L96" s="192"/>
    </row>
    <row r="97" spans="1:12" ht="15.55">
      <c r="A97" s="178"/>
      <c r="B97" s="138"/>
      <c r="C97" s="139"/>
      <c r="D97" s="139"/>
      <c r="E97" s="140"/>
      <c r="F97" s="137"/>
      <c r="G97" s="137"/>
      <c r="H97" s="137"/>
      <c r="I97" s="137"/>
      <c r="J97" s="137"/>
      <c r="K97" s="137"/>
      <c r="L97" s="137"/>
    </row>
    <row r="98" spans="1:12" ht="15.55">
      <c r="A98" s="191" t="s">
        <v>221</v>
      </c>
      <c r="B98" s="191"/>
      <c r="C98" s="191"/>
      <c r="D98" s="191"/>
      <c r="E98" s="191"/>
      <c r="F98" s="137"/>
      <c r="G98" s="137"/>
      <c r="H98" s="192" t="s">
        <v>222</v>
      </c>
      <c r="I98" s="192"/>
      <c r="J98" s="192"/>
      <c r="K98" s="192"/>
      <c r="L98" s="192"/>
    </row>
    <row r="99" spans="1:12" ht="15.55">
      <c r="A99" s="136"/>
      <c r="B99" s="136"/>
      <c r="C99" s="137"/>
      <c r="D99" s="46"/>
      <c r="E99" s="23"/>
      <c r="F99" s="137"/>
      <c r="G99" s="137"/>
      <c r="H99" s="137"/>
      <c r="I99" s="137"/>
      <c r="J99" s="137"/>
      <c r="K99" s="137"/>
      <c r="L99" s="137"/>
    </row>
    <row r="100" spans="1:12" ht="15.55">
      <c r="A100" s="136"/>
      <c r="B100" s="136"/>
      <c r="C100" s="137"/>
      <c r="D100" s="46"/>
      <c r="E100" s="23"/>
      <c r="F100" s="137"/>
      <c r="G100" s="137"/>
      <c r="H100" s="137"/>
      <c r="I100" s="137"/>
      <c r="J100" s="137"/>
      <c r="K100" s="137"/>
      <c r="L100" s="137"/>
    </row>
    <row r="101" spans="1:12" ht="15.55">
      <c r="A101" s="136"/>
      <c r="B101" s="136"/>
      <c r="C101" s="137"/>
      <c r="D101" s="46"/>
      <c r="E101" s="23"/>
      <c r="F101" s="137"/>
      <c r="G101" s="137"/>
      <c r="H101" s="137"/>
      <c r="I101" s="137"/>
      <c r="J101" s="137"/>
      <c r="K101" s="137"/>
      <c r="L101" s="137"/>
    </row>
  </sheetData>
  <mergeCells count="35">
    <mergeCell ref="N12:R13"/>
    <mergeCell ref="AD12:AD14"/>
    <mergeCell ref="S12:W13"/>
    <mergeCell ref="Z13:Z14"/>
    <mergeCell ref="AC12:AC14"/>
    <mergeCell ref="AA13:AB13"/>
    <mergeCell ref="Y12:AB12"/>
    <mergeCell ref="Y13:Y14"/>
    <mergeCell ref="X12:X14"/>
    <mergeCell ref="L13:M13"/>
    <mergeCell ref="D12:M12"/>
    <mergeCell ref="A96:E96"/>
    <mergeCell ref="A98:E98"/>
    <mergeCell ref="H94:L94"/>
    <mergeCell ref="H96:L96"/>
    <mergeCell ref="H98:L98"/>
    <mergeCell ref="A94:E94"/>
    <mergeCell ref="H13:I13"/>
    <mergeCell ref="J13:K13"/>
    <mergeCell ref="B12:B14"/>
    <mergeCell ref="C12:C14"/>
    <mergeCell ref="D13:E13"/>
    <mergeCell ref="A12:A14"/>
    <mergeCell ref="F13:G13"/>
    <mergeCell ref="S10:W10"/>
    <mergeCell ref="S11:W11"/>
    <mergeCell ref="D10:M10"/>
    <mergeCell ref="D11:M11"/>
    <mergeCell ref="N10:R10"/>
    <mergeCell ref="N11:R11"/>
    <mergeCell ref="AB1:AC1"/>
    <mergeCell ref="Y4:AC4"/>
    <mergeCell ref="A5:W5"/>
    <mergeCell ref="AB5:AC5"/>
    <mergeCell ref="AB7:AC7"/>
  </mergeCells>
  <pageMargins left="0.70866141732283472" right="0.23622047244094491" top="0.82677165354330717" bottom="0.39370078740157483" header="0.19685039370078741" footer="0.19685039370078741"/>
  <pageSetup paperSize="8" scale="52" orientation="landscape" r:id="rId1"/>
  <headerFooter differentFirst="1" alignWithMargins="0">
    <oddHeader>&amp;C&amp;P</oddHead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99CC"/>
    <pageSetUpPr fitToPage="1"/>
  </sheetPr>
  <dimension ref="A1:AP101"/>
  <sheetViews>
    <sheetView view="pageBreakPreview" topLeftCell="A48" zoomScale="60" zoomScaleNormal="80" workbookViewId="0">
      <selection activeCell="AL43" sqref="AF43:AL47"/>
    </sheetView>
  </sheetViews>
  <sheetFormatPr defaultColWidth="8.88671875" defaultRowHeight="10.4"/>
  <cols>
    <col min="1" max="1" width="6.88671875" style="20" bestFit="1" customWidth="1"/>
    <col min="2" max="2" width="69.88671875" style="32" customWidth="1"/>
    <col min="3" max="3" width="13" style="22" customWidth="1"/>
    <col min="4" max="4" width="8.5546875" style="47" customWidth="1"/>
    <col min="5" max="5" width="6.6640625" style="47" customWidth="1"/>
    <col min="6" max="6" width="7.6640625" style="47" customWidth="1"/>
    <col min="7" max="8" width="6.6640625" style="47" customWidth="1"/>
    <col min="9" max="9" width="6.6640625" style="48" customWidth="1"/>
    <col min="10" max="13" width="6.6640625" style="47" customWidth="1"/>
    <col min="14" max="14" width="7.6640625" style="47" customWidth="1"/>
    <col min="15" max="15" width="6.6640625" style="47" customWidth="1"/>
    <col min="16" max="16" width="7.6640625" style="47" customWidth="1"/>
    <col min="17" max="18" width="6.6640625" style="47" customWidth="1"/>
    <col min="19" max="22" width="6.6640625" style="47" hidden="1" customWidth="1"/>
    <col min="23" max="27" width="10.6640625" style="49" bestFit="1" customWidth="1"/>
    <col min="28" max="31" width="8.88671875" style="47" customWidth="1"/>
    <col min="32" max="32" width="7" style="67" customWidth="1"/>
    <col min="33" max="33" width="6.6640625" style="47" customWidth="1"/>
    <col min="34" max="34" width="8.88671875" style="47" customWidth="1"/>
    <col min="35" max="36" width="6.6640625" style="47" customWidth="1"/>
    <col min="37" max="37" width="6.6640625" style="20" customWidth="1"/>
    <col min="38" max="38" width="35.88671875" style="20" customWidth="1"/>
    <col min="39" max="39" width="20.77734375" style="20" customWidth="1"/>
    <col min="40" max="40" width="6.6640625" style="20" customWidth="1"/>
    <col min="41" max="41" width="8.88671875" style="20" customWidth="1"/>
    <col min="42" max="42" width="33.6640625" style="20" customWidth="1"/>
    <col min="43" max="16384" width="8.88671875" style="20"/>
  </cols>
  <sheetData>
    <row r="1" spans="1:42" ht="14.4">
      <c r="AJ1" s="84"/>
      <c r="AK1" s="179" t="s">
        <v>259</v>
      </c>
      <c r="AL1" s="179"/>
      <c r="AM1" s="179"/>
      <c r="AN1" s="179"/>
      <c r="AO1" s="179"/>
    </row>
    <row r="2" spans="1:42" ht="20.2">
      <c r="A2" s="206" t="s">
        <v>350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206"/>
      <c r="AB2" s="206"/>
      <c r="AC2" s="206"/>
      <c r="AD2" s="206"/>
      <c r="AE2" s="206"/>
      <c r="AF2" s="206"/>
      <c r="AG2" s="206"/>
      <c r="AH2" s="206"/>
      <c r="AI2" s="206"/>
      <c r="AJ2" s="85"/>
      <c r="AK2" s="85"/>
      <c r="AL2" s="85"/>
      <c r="AM2" s="85"/>
      <c r="AN2" s="85"/>
      <c r="AO2" s="85"/>
    </row>
    <row r="3" spans="1:42" ht="14.4">
      <c r="A3" s="141"/>
      <c r="B3" s="142"/>
      <c r="C3" s="42"/>
      <c r="D3" s="141"/>
      <c r="E3" s="141"/>
      <c r="F3" s="141"/>
      <c r="G3" s="141"/>
      <c r="H3" s="141"/>
      <c r="I3" s="42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50"/>
      <c r="X3" s="50"/>
      <c r="Y3" s="50"/>
      <c r="Z3" s="50"/>
      <c r="AA3" s="50"/>
      <c r="AB3" s="141"/>
      <c r="AC3" s="141"/>
      <c r="AD3" s="141"/>
      <c r="AE3" s="141"/>
      <c r="AF3" s="143"/>
      <c r="AG3" s="141"/>
      <c r="AH3" s="141"/>
      <c r="AI3" s="144"/>
      <c r="AJ3" s="179" t="s">
        <v>266</v>
      </c>
      <c r="AK3" s="179"/>
      <c r="AL3" s="179"/>
      <c r="AM3" s="179"/>
      <c r="AN3" s="179"/>
      <c r="AO3" s="179"/>
    </row>
    <row r="4" spans="1:42" ht="14.4" customHeight="1">
      <c r="A4" s="141"/>
      <c r="B4" s="142"/>
      <c r="C4" s="42"/>
      <c r="D4" s="141"/>
      <c r="E4" s="141"/>
      <c r="F4" s="141"/>
      <c r="G4" s="141"/>
      <c r="H4" s="141"/>
      <c r="I4" s="42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50"/>
      <c r="X4" s="50"/>
      <c r="Y4" s="50"/>
      <c r="Z4" s="50"/>
      <c r="AA4" s="50"/>
      <c r="AB4" s="141"/>
      <c r="AC4" s="141"/>
      <c r="AD4" s="141"/>
      <c r="AE4" s="141"/>
      <c r="AF4" s="143"/>
      <c r="AG4" s="141"/>
      <c r="AH4" s="141"/>
      <c r="AI4" s="164"/>
      <c r="AJ4" s="161"/>
      <c r="AK4" s="161"/>
      <c r="AL4" s="180" t="s">
        <v>370</v>
      </c>
      <c r="AM4" s="180"/>
      <c r="AN4" s="180"/>
      <c r="AO4" s="180"/>
      <c r="AP4" s="162"/>
    </row>
    <row r="5" spans="1:42" ht="14.4">
      <c r="A5" s="141"/>
      <c r="B5" s="142"/>
      <c r="C5" s="42"/>
      <c r="D5" s="141"/>
      <c r="E5" s="141"/>
      <c r="F5" s="141"/>
      <c r="G5" s="141"/>
      <c r="H5" s="141"/>
      <c r="I5" s="42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50"/>
      <c r="X5" s="50"/>
      <c r="Y5" s="50"/>
      <c r="Z5" s="50"/>
      <c r="AA5" s="50"/>
      <c r="AB5" s="141"/>
      <c r="AC5" s="141"/>
      <c r="AD5" s="141"/>
      <c r="AE5" s="141"/>
      <c r="AF5" s="143"/>
      <c r="AG5" s="141"/>
      <c r="AH5" s="141"/>
      <c r="AI5" s="145"/>
      <c r="AJ5" s="179" t="s">
        <v>267</v>
      </c>
      <c r="AK5" s="179"/>
      <c r="AL5" s="179"/>
      <c r="AM5" s="179"/>
      <c r="AN5" s="179"/>
      <c r="AO5" s="179"/>
    </row>
    <row r="6" spans="1:42" ht="14.4">
      <c r="A6" s="141"/>
      <c r="B6" s="142"/>
      <c r="C6" s="42"/>
      <c r="D6" s="141"/>
      <c r="E6" s="141"/>
      <c r="F6" s="141"/>
      <c r="G6" s="141"/>
      <c r="H6" s="141"/>
      <c r="I6" s="42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1"/>
      <c r="U6" s="141"/>
      <c r="V6" s="141"/>
      <c r="W6" s="50"/>
      <c r="X6" s="50"/>
      <c r="Y6" s="50"/>
      <c r="Z6" s="50"/>
      <c r="AA6" s="50"/>
      <c r="AB6" s="141"/>
      <c r="AC6" s="141"/>
      <c r="AD6" s="141"/>
      <c r="AE6" s="141"/>
      <c r="AF6" s="143"/>
      <c r="AG6" s="141"/>
      <c r="AH6" s="141"/>
      <c r="AJ6" s="86"/>
      <c r="AK6" s="87"/>
      <c r="AL6" s="205" t="s">
        <v>17</v>
      </c>
      <c r="AM6" s="205"/>
      <c r="AN6" s="85"/>
      <c r="AO6" s="88"/>
    </row>
    <row r="7" spans="1:42" ht="14.4">
      <c r="G7" s="147"/>
      <c r="H7" s="147"/>
      <c r="I7" s="113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14"/>
      <c r="X7" s="114"/>
      <c r="Y7" s="114"/>
      <c r="Z7" s="114"/>
      <c r="AA7" s="114"/>
      <c r="AB7" s="147"/>
      <c r="AC7" s="147"/>
      <c r="AD7" s="147"/>
      <c r="AJ7" s="84"/>
      <c r="AK7" s="88"/>
      <c r="AL7" s="89"/>
      <c r="AM7" s="89"/>
      <c r="AN7" s="89"/>
      <c r="AO7" s="89"/>
    </row>
    <row r="8" spans="1:42" ht="14.4">
      <c r="G8" s="147"/>
      <c r="H8" s="147"/>
      <c r="I8" s="113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14"/>
      <c r="X8" s="114"/>
      <c r="Y8" s="114"/>
      <c r="Z8" s="114"/>
      <c r="AA8" s="114"/>
      <c r="AB8" s="147"/>
      <c r="AC8" s="147"/>
      <c r="AD8" s="147"/>
      <c r="AJ8" s="204" t="s">
        <v>341</v>
      </c>
      <c r="AK8" s="204"/>
      <c r="AL8" s="204"/>
      <c r="AM8" s="204"/>
      <c r="AN8" s="204"/>
      <c r="AO8" s="204"/>
    </row>
    <row r="9" spans="1:42">
      <c r="G9" s="147"/>
      <c r="H9" s="147"/>
      <c r="I9" s="113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14"/>
      <c r="X9" s="114"/>
      <c r="Y9" s="114"/>
      <c r="Z9" s="114"/>
      <c r="AA9" s="114"/>
      <c r="AB9" s="147"/>
      <c r="AC9" s="147"/>
      <c r="AD9" s="147"/>
      <c r="AL9" s="31"/>
      <c r="AM9" s="31"/>
      <c r="AN9" s="31"/>
      <c r="AO9" s="31"/>
    </row>
    <row r="10" spans="1:42" hidden="1">
      <c r="G10" s="147"/>
      <c r="H10" s="147"/>
      <c r="I10" s="214" t="s">
        <v>348</v>
      </c>
      <c r="J10" s="215"/>
      <c r="K10" s="215"/>
      <c r="L10" s="215"/>
      <c r="M10" s="216"/>
      <c r="N10" s="147"/>
      <c r="O10" s="147"/>
      <c r="P10" s="147"/>
      <c r="Q10" s="147"/>
      <c r="R10" s="147"/>
      <c r="S10" s="217" t="s">
        <v>337</v>
      </c>
      <c r="T10" s="218"/>
      <c r="U10" s="218"/>
      <c r="V10" s="219"/>
      <c r="W10" s="207" t="s">
        <v>337</v>
      </c>
      <c r="X10" s="208"/>
      <c r="Y10" s="208"/>
      <c r="Z10" s="208"/>
      <c r="AA10" s="209"/>
      <c r="AB10" s="147"/>
      <c r="AC10" s="147"/>
      <c r="AD10" s="147"/>
      <c r="AL10" s="129"/>
      <c r="AM10" s="128"/>
      <c r="AN10" s="128"/>
      <c r="AO10" s="128" t="s">
        <v>18</v>
      </c>
    </row>
    <row r="11" spans="1:42">
      <c r="A11" s="210" t="s">
        <v>0</v>
      </c>
      <c r="B11" s="211" t="s">
        <v>71</v>
      </c>
      <c r="C11" s="212" t="s">
        <v>275</v>
      </c>
      <c r="D11" s="213" t="s">
        <v>70</v>
      </c>
      <c r="E11" s="213"/>
      <c r="F11" s="213"/>
      <c r="G11" s="213"/>
      <c r="H11" s="213"/>
      <c r="I11" s="213" t="s">
        <v>69</v>
      </c>
      <c r="J11" s="213"/>
      <c r="K11" s="213"/>
      <c r="L11" s="213"/>
      <c r="M11" s="213"/>
      <c r="N11" s="213" t="s">
        <v>68</v>
      </c>
      <c r="O11" s="213"/>
      <c r="P11" s="213"/>
      <c r="Q11" s="213"/>
      <c r="R11" s="213"/>
      <c r="S11" s="213" t="s">
        <v>67</v>
      </c>
      <c r="T11" s="213"/>
      <c r="U11" s="213"/>
      <c r="V11" s="213"/>
      <c r="W11" s="186" t="s">
        <v>67</v>
      </c>
      <c r="X11" s="186"/>
      <c r="Y11" s="186"/>
      <c r="Z11" s="186"/>
      <c r="AA11" s="186"/>
      <c r="AB11" s="210" t="s">
        <v>66</v>
      </c>
      <c r="AC11" s="210"/>
      <c r="AD11" s="210"/>
      <c r="AE11" s="210"/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22"/>
    </row>
    <row r="12" spans="1:42">
      <c r="A12" s="210"/>
      <c r="B12" s="211"/>
      <c r="C12" s="212"/>
      <c r="D12" s="213"/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3"/>
      <c r="V12" s="213"/>
      <c r="W12" s="186"/>
      <c r="X12" s="186"/>
      <c r="Y12" s="186"/>
      <c r="Z12" s="186"/>
      <c r="AA12" s="186"/>
      <c r="AB12" s="210" t="s">
        <v>65</v>
      </c>
      <c r="AC12" s="210"/>
      <c r="AD12" s="210"/>
      <c r="AE12" s="210"/>
      <c r="AF12" s="210" t="s">
        <v>64</v>
      </c>
      <c r="AG12" s="210"/>
      <c r="AH12" s="210"/>
      <c r="AI12" s="210"/>
      <c r="AJ12" s="210" t="s">
        <v>63</v>
      </c>
      <c r="AK12" s="210"/>
      <c r="AL12" s="210"/>
      <c r="AM12" s="210"/>
      <c r="AN12" s="210"/>
      <c r="AO12" s="213" t="s">
        <v>62</v>
      </c>
      <c r="AP12" s="222"/>
    </row>
    <row r="13" spans="1:42" ht="51.85">
      <c r="A13" s="210"/>
      <c r="B13" s="211"/>
      <c r="C13" s="96" t="s">
        <v>5</v>
      </c>
      <c r="D13" s="148" t="s">
        <v>5</v>
      </c>
      <c r="E13" s="148" t="s">
        <v>61</v>
      </c>
      <c r="F13" s="148" t="s">
        <v>60</v>
      </c>
      <c r="G13" s="63" t="s">
        <v>59</v>
      </c>
      <c r="H13" s="148" t="s">
        <v>58</v>
      </c>
      <c r="I13" s="96" t="s">
        <v>5</v>
      </c>
      <c r="J13" s="148" t="s">
        <v>61</v>
      </c>
      <c r="K13" s="148" t="s">
        <v>60</v>
      </c>
      <c r="L13" s="63" t="s">
        <v>59</v>
      </c>
      <c r="M13" s="148" t="s">
        <v>58</v>
      </c>
      <c r="N13" s="148" t="s">
        <v>5</v>
      </c>
      <c r="O13" s="148" t="s">
        <v>61</v>
      </c>
      <c r="P13" s="148" t="s">
        <v>60</v>
      </c>
      <c r="Q13" s="63" t="s">
        <v>59</v>
      </c>
      <c r="R13" s="148" t="s">
        <v>58</v>
      </c>
      <c r="S13" s="149">
        <v>1</v>
      </c>
      <c r="T13" s="149">
        <v>2</v>
      </c>
      <c r="U13" s="149">
        <v>3</v>
      </c>
      <c r="V13" s="149">
        <v>4</v>
      </c>
      <c r="W13" s="150" t="s">
        <v>5</v>
      </c>
      <c r="X13" s="150" t="s">
        <v>61</v>
      </c>
      <c r="Y13" s="150" t="s">
        <v>60</v>
      </c>
      <c r="Z13" s="41" t="s">
        <v>59</v>
      </c>
      <c r="AA13" s="150" t="s">
        <v>58</v>
      </c>
      <c r="AB13" s="63" t="s">
        <v>54</v>
      </c>
      <c r="AC13" s="63" t="s">
        <v>53</v>
      </c>
      <c r="AD13" s="63" t="s">
        <v>57</v>
      </c>
      <c r="AE13" s="63" t="s">
        <v>56</v>
      </c>
      <c r="AF13" s="64" t="s">
        <v>229</v>
      </c>
      <c r="AG13" s="63" t="s">
        <v>53</v>
      </c>
      <c r="AH13" s="63" t="s">
        <v>228</v>
      </c>
      <c r="AI13" s="63" t="s">
        <v>55</v>
      </c>
      <c r="AJ13" s="63" t="s">
        <v>54</v>
      </c>
      <c r="AK13" s="63" t="s">
        <v>53</v>
      </c>
      <c r="AL13" s="63" t="s">
        <v>52</v>
      </c>
      <c r="AM13" s="63" t="s">
        <v>51</v>
      </c>
      <c r="AN13" s="63" t="s">
        <v>50</v>
      </c>
      <c r="AO13" s="213"/>
      <c r="AP13" s="222"/>
    </row>
    <row r="14" spans="1:42">
      <c r="A14" s="151"/>
      <c r="B14" s="151">
        <v>0</v>
      </c>
      <c r="C14" s="151"/>
      <c r="D14" s="151">
        <v>1</v>
      </c>
      <c r="E14" s="151">
        <v>2</v>
      </c>
      <c r="F14" s="151">
        <v>3</v>
      </c>
      <c r="G14" s="151">
        <v>4</v>
      </c>
      <c r="H14" s="151">
        <v>5</v>
      </c>
      <c r="I14" s="151">
        <v>6</v>
      </c>
      <c r="J14" s="151">
        <v>7</v>
      </c>
      <c r="K14" s="151">
        <v>8</v>
      </c>
      <c r="L14" s="151">
        <v>9</v>
      </c>
      <c r="M14" s="151">
        <v>10</v>
      </c>
      <c r="N14" s="151">
        <v>11</v>
      </c>
      <c r="O14" s="151">
        <v>12</v>
      </c>
      <c r="P14" s="151">
        <v>13</v>
      </c>
      <c r="Q14" s="151">
        <v>14</v>
      </c>
      <c r="R14" s="151">
        <v>15</v>
      </c>
      <c r="S14" s="151"/>
      <c r="T14" s="151"/>
      <c r="U14" s="151"/>
      <c r="V14" s="151"/>
      <c r="W14" s="151">
        <v>16</v>
      </c>
      <c r="X14" s="151">
        <v>17</v>
      </c>
      <c r="Y14" s="151">
        <v>18</v>
      </c>
      <c r="Z14" s="151">
        <v>19</v>
      </c>
      <c r="AA14" s="151">
        <v>20</v>
      </c>
      <c r="AB14" s="151">
        <v>21</v>
      </c>
      <c r="AC14" s="151">
        <v>22</v>
      </c>
      <c r="AD14" s="151">
        <v>23</v>
      </c>
      <c r="AE14" s="151">
        <v>24</v>
      </c>
      <c r="AF14" s="152">
        <v>25</v>
      </c>
      <c r="AG14" s="151">
        <v>26</v>
      </c>
      <c r="AH14" s="151">
        <v>27</v>
      </c>
      <c r="AI14" s="151">
        <v>28</v>
      </c>
      <c r="AJ14" s="151">
        <v>29</v>
      </c>
      <c r="AK14" s="151">
        <v>30</v>
      </c>
      <c r="AL14" s="151">
        <v>31</v>
      </c>
      <c r="AM14" s="151">
        <v>32</v>
      </c>
      <c r="AN14" s="151">
        <v>33</v>
      </c>
      <c r="AO14" s="151">
        <v>34</v>
      </c>
    </row>
    <row r="15" spans="1:42">
      <c r="A15" s="97"/>
      <c r="B15" s="98" t="s">
        <v>19</v>
      </c>
      <c r="C15" s="100">
        <f t="shared" ref="C15:H15" si="0">C16+C58</f>
        <v>3593.893</v>
      </c>
      <c r="D15" s="99">
        <f t="shared" si="0"/>
        <v>3593.8969999999999</v>
      </c>
      <c r="E15" s="99">
        <f t="shared" si="0"/>
        <v>409.23899999999998</v>
      </c>
      <c r="F15" s="99">
        <f t="shared" si="0"/>
        <v>3159.6669999999999</v>
      </c>
      <c r="G15" s="99">
        <f t="shared" si="0"/>
        <v>8.82</v>
      </c>
      <c r="H15" s="99">
        <f t="shared" si="0"/>
        <v>16.170999999999999</v>
      </c>
      <c r="I15" s="99">
        <f t="shared" ref="I15:L15" si="1">I16+I58</f>
        <v>230.661</v>
      </c>
      <c r="J15" s="99">
        <f t="shared" si="1"/>
        <v>0.318</v>
      </c>
      <c r="K15" s="99">
        <f t="shared" si="1"/>
        <v>212.06100000000001</v>
      </c>
      <c r="L15" s="99">
        <f t="shared" si="1"/>
        <v>7.8230000000000004</v>
      </c>
      <c r="M15" s="99">
        <f t="shared" ref="M15:R15" si="2">M16+M58</f>
        <v>10.459</v>
      </c>
      <c r="N15" s="99">
        <f t="shared" si="2"/>
        <v>3363.674</v>
      </c>
      <c r="O15" s="99">
        <f t="shared" si="2"/>
        <v>408.46600000000001</v>
      </c>
      <c r="P15" s="99">
        <f t="shared" si="2"/>
        <v>2948.0529999999999</v>
      </c>
      <c r="Q15" s="99">
        <f t="shared" si="2"/>
        <v>0.997</v>
      </c>
      <c r="R15" s="99">
        <f t="shared" si="2"/>
        <v>6.1580000000000004</v>
      </c>
      <c r="S15" s="99">
        <v>4.4580000000000002</v>
      </c>
      <c r="T15" s="99">
        <f>T16+T58</f>
        <v>10.461</v>
      </c>
      <c r="U15" s="99">
        <f>U16+U58</f>
        <v>191.58</v>
      </c>
      <c r="V15" s="99">
        <f t="shared" ref="V15:W15" si="3">V16+V58</f>
        <v>12.311</v>
      </c>
      <c r="W15" s="99">
        <f t="shared" si="3"/>
        <v>218.81</v>
      </c>
      <c r="X15" s="99">
        <f>X16+X58</f>
        <v>37.893999999999998</v>
      </c>
      <c r="Y15" s="99">
        <f>Y16+Y58</f>
        <v>126.79300000000001</v>
      </c>
      <c r="Z15" s="99">
        <f>Z16+Z58</f>
        <v>40.344999999999999</v>
      </c>
      <c r="AA15" s="99">
        <f>AA16+AA58</f>
        <v>13.778</v>
      </c>
      <c r="AB15" s="99"/>
      <c r="AC15" s="99"/>
      <c r="AD15" s="99"/>
      <c r="AE15" s="99"/>
      <c r="AF15" s="153"/>
      <c r="AG15" s="99"/>
      <c r="AH15" s="99"/>
      <c r="AI15" s="99"/>
      <c r="AJ15" s="99"/>
      <c r="AK15" s="99"/>
      <c r="AL15" s="99"/>
      <c r="AM15" s="99"/>
      <c r="AN15" s="99"/>
      <c r="AO15" s="99"/>
    </row>
    <row r="16" spans="1:42" ht="20.75">
      <c r="A16" s="97" t="s">
        <v>22</v>
      </c>
      <c r="B16" s="98" t="s">
        <v>49</v>
      </c>
      <c r="C16" s="99">
        <f t="shared" ref="C16" si="4">C17+C22+C29+C32+C35</f>
        <v>28.995000000000001</v>
      </c>
      <c r="D16" s="99">
        <f>D17+D22+D29+D32+D35</f>
        <v>28.995000000000001</v>
      </c>
      <c r="E16" s="99">
        <f t="shared" ref="E16:AA16" si="5">E17+E22+E29+E32+E35</f>
        <v>2.2559999999999998</v>
      </c>
      <c r="F16" s="99">
        <f t="shared" si="5"/>
        <v>7.6479999999999997</v>
      </c>
      <c r="G16" s="99">
        <f t="shared" si="5"/>
        <v>8.82</v>
      </c>
      <c r="H16" s="99">
        <f t="shared" si="5"/>
        <v>10.271000000000001</v>
      </c>
      <c r="I16" s="99">
        <v>8.0749999999999993</v>
      </c>
      <c r="J16" s="99">
        <f t="shared" ref="J16:L16" si="6">J17+J22+J29+J32+J35</f>
        <v>0</v>
      </c>
      <c r="K16" s="99">
        <f t="shared" si="6"/>
        <v>7.5</v>
      </c>
      <c r="L16" s="99">
        <f t="shared" si="6"/>
        <v>0</v>
      </c>
      <c r="M16" s="99">
        <f t="shared" si="5"/>
        <v>0.57499999999999996</v>
      </c>
      <c r="N16" s="99">
        <f t="shared" si="5"/>
        <v>21.164000000000001</v>
      </c>
      <c r="O16" s="99">
        <f t="shared" si="5"/>
        <v>2.2559999999999998</v>
      </c>
      <c r="P16" s="99">
        <f t="shared" si="5"/>
        <v>0.39200000000000002</v>
      </c>
      <c r="Q16" s="99">
        <f t="shared" si="5"/>
        <v>8.82</v>
      </c>
      <c r="R16" s="99">
        <f t="shared" si="5"/>
        <v>9.6959999999999997</v>
      </c>
      <c r="S16" s="99">
        <v>0.27400000000000002</v>
      </c>
      <c r="T16" s="99">
        <f t="shared" ref="T16:W16" si="7">T17+T22+T29+T32+T35</f>
        <v>0.41</v>
      </c>
      <c r="U16" s="99">
        <f t="shared" si="7"/>
        <v>0.28000000000000003</v>
      </c>
      <c r="V16" s="99">
        <f t="shared" si="7"/>
        <v>0.624</v>
      </c>
      <c r="W16" s="99">
        <f t="shared" si="7"/>
        <v>1.5880000000000001</v>
      </c>
      <c r="X16" s="99">
        <f t="shared" si="5"/>
        <v>0</v>
      </c>
      <c r="Y16" s="99">
        <f t="shared" si="5"/>
        <v>0.81200000000000006</v>
      </c>
      <c r="Z16" s="99">
        <f t="shared" si="5"/>
        <v>0.109</v>
      </c>
      <c r="AA16" s="99">
        <f t="shared" si="5"/>
        <v>0.66700000000000004</v>
      </c>
      <c r="AB16" s="99"/>
      <c r="AC16" s="99"/>
      <c r="AD16" s="99"/>
      <c r="AE16" s="99"/>
      <c r="AF16" s="153"/>
      <c r="AG16" s="99"/>
      <c r="AH16" s="99"/>
      <c r="AI16" s="99"/>
      <c r="AJ16" s="99"/>
      <c r="AK16" s="99"/>
      <c r="AL16" s="99"/>
      <c r="AM16" s="99"/>
      <c r="AN16" s="99"/>
      <c r="AO16" s="99"/>
    </row>
    <row r="17" spans="1:41">
      <c r="A17" s="97" t="s">
        <v>40</v>
      </c>
      <c r="B17" s="98" t="s">
        <v>21</v>
      </c>
      <c r="C17" s="99">
        <f t="shared" ref="C17:M17" si="8">SUM(C18:C21)</f>
        <v>13.047000000000001</v>
      </c>
      <c r="D17" s="99">
        <f>SUM(D18:D21)</f>
        <v>13.047000000000001</v>
      </c>
      <c r="E17" s="99">
        <f t="shared" si="8"/>
        <v>2.2559999999999998</v>
      </c>
      <c r="F17" s="99">
        <f t="shared" si="8"/>
        <v>6.9710000000000001</v>
      </c>
      <c r="G17" s="99">
        <f t="shared" si="8"/>
        <v>3.82</v>
      </c>
      <c r="H17" s="99">
        <f t="shared" si="8"/>
        <v>0</v>
      </c>
      <c r="I17" s="99">
        <v>0.13200000000000001</v>
      </c>
      <c r="J17" s="99">
        <f t="shared" ref="J17:L17" si="9">SUM(J18:J21)</f>
        <v>0</v>
      </c>
      <c r="K17" s="99">
        <f t="shared" si="9"/>
        <v>0.13200000000000001</v>
      </c>
      <c r="L17" s="99">
        <f t="shared" si="9"/>
        <v>0</v>
      </c>
      <c r="M17" s="99">
        <f t="shared" si="8"/>
        <v>0</v>
      </c>
      <c r="N17" s="99">
        <f t="shared" ref="N17:AA17" si="10">SUM(N18:N21)</f>
        <v>12.914999999999999</v>
      </c>
      <c r="O17" s="99">
        <f t="shared" si="10"/>
        <v>2.2559999999999998</v>
      </c>
      <c r="P17" s="99">
        <f t="shared" si="10"/>
        <v>6.8390000000000004</v>
      </c>
      <c r="Q17" s="99">
        <f t="shared" si="10"/>
        <v>3.82</v>
      </c>
      <c r="R17" s="99">
        <f t="shared" si="10"/>
        <v>0</v>
      </c>
      <c r="S17" s="99">
        <v>0</v>
      </c>
      <c r="T17" s="99">
        <f t="shared" si="10"/>
        <v>0</v>
      </c>
      <c r="U17" s="99">
        <f t="shared" ref="U17:W17" si="11">SUM(U18:U21)</f>
        <v>0.13200000000000001</v>
      </c>
      <c r="V17" s="99">
        <f t="shared" si="11"/>
        <v>0</v>
      </c>
      <c r="W17" s="99">
        <f t="shared" si="11"/>
        <v>0.13200000000000001</v>
      </c>
      <c r="X17" s="99">
        <f t="shared" si="10"/>
        <v>0</v>
      </c>
      <c r="Y17" s="99">
        <f t="shared" si="10"/>
        <v>0.13200000000000001</v>
      </c>
      <c r="Z17" s="99">
        <f t="shared" si="10"/>
        <v>0</v>
      </c>
      <c r="AA17" s="99">
        <f t="shared" si="10"/>
        <v>0</v>
      </c>
      <c r="AB17" s="99"/>
      <c r="AC17" s="99"/>
      <c r="AD17" s="99"/>
      <c r="AE17" s="99"/>
      <c r="AF17" s="153"/>
      <c r="AG17" s="99"/>
      <c r="AH17" s="99"/>
      <c r="AI17" s="99"/>
      <c r="AJ17" s="99"/>
      <c r="AK17" s="99"/>
      <c r="AL17" s="99"/>
      <c r="AM17" s="99"/>
      <c r="AN17" s="99"/>
      <c r="AO17" s="99"/>
    </row>
    <row r="18" spans="1:41">
      <c r="A18" s="94" t="s">
        <v>177</v>
      </c>
      <c r="B18" s="95" t="s">
        <v>180</v>
      </c>
      <c r="C18" s="96">
        <v>3.82</v>
      </c>
      <c r="D18" s="96">
        <f>SUM(E18:H18)</f>
        <v>3.82</v>
      </c>
      <c r="E18" s="96"/>
      <c r="F18" s="96"/>
      <c r="G18" s="96">
        <v>3.82</v>
      </c>
      <c r="H18" s="96"/>
      <c r="I18" s="96">
        <v>0</v>
      </c>
      <c r="J18" s="96"/>
      <c r="K18" s="96"/>
      <c r="L18" s="96"/>
      <c r="M18" s="96"/>
      <c r="N18" s="96">
        <f>D18-I18</f>
        <v>3.82</v>
      </c>
      <c r="O18" s="96">
        <f t="shared" ref="O18:R21" si="12">E18-J18</f>
        <v>0</v>
      </c>
      <c r="P18" s="96">
        <f t="shared" si="12"/>
        <v>0</v>
      </c>
      <c r="Q18" s="96">
        <f t="shared" si="12"/>
        <v>3.82</v>
      </c>
      <c r="R18" s="96">
        <f t="shared" si="12"/>
        <v>0</v>
      </c>
      <c r="S18" s="96"/>
      <c r="T18" s="96"/>
      <c r="U18" s="96"/>
      <c r="V18" s="96"/>
      <c r="W18" s="43">
        <f>S18+T18+U18+V18</f>
        <v>0</v>
      </c>
      <c r="X18" s="96"/>
      <c r="Y18" s="96"/>
      <c r="Z18" s="96"/>
      <c r="AA18" s="96"/>
      <c r="AB18" s="96"/>
      <c r="AC18" s="96"/>
      <c r="AD18" s="96"/>
      <c r="AE18" s="96"/>
      <c r="AF18" s="154">
        <v>1971</v>
      </c>
      <c r="AG18" s="96">
        <v>20</v>
      </c>
      <c r="AH18" s="96">
        <v>0</v>
      </c>
      <c r="AI18" s="96">
        <v>0</v>
      </c>
      <c r="AJ18" s="96"/>
      <c r="AK18" s="96"/>
      <c r="AL18" s="96"/>
      <c r="AM18" s="96"/>
      <c r="AN18" s="96"/>
      <c r="AO18" s="96"/>
    </row>
    <row r="19" spans="1:41" ht="41.5">
      <c r="A19" s="94" t="s">
        <v>183</v>
      </c>
      <c r="B19" s="95" t="s">
        <v>181</v>
      </c>
      <c r="C19" s="96">
        <v>6.9710000000000001</v>
      </c>
      <c r="D19" s="96">
        <f t="shared" ref="D19:D20" si="13">SUM(E19:H19)</f>
        <v>6.9710000000000001</v>
      </c>
      <c r="E19" s="96"/>
      <c r="F19" s="96">
        <v>6.9710000000000001</v>
      </c>
      <c r="G19" s="96"/>
      <c r="H19" s="96"/>
      <c r="I19" s="96">
        <v>0</v>
      </c>
      <c r="J19" s="96"/>
      <c r="K19" s="96"/>
      <c r="L19" s="96"/>
      <c r="M19" s="96"/>
      <c r="N19" s="96">
        <f>D19-I19</f>
        <v>6.9710000000000001</v>
      </c>
      <c r="O19" s="96">
        <f t="shared" si="12"/>
        <v>0</v>
      </c>
      <c r="P19" s="96">
        <f t="shared" si="12"/>
        <v>6.9710000000000001</v>
      </c>
      <c r="Q19" s="96">
        <f t="shared" si="12"/>
        <v>0</v>
      </c>
      <c r="R19" s="96">
        <f t="shared" si="12"/>
        <v>0</v>
      </c>
      <c r="S19" s="96"/>
      <c r="T19" s="96"/>
      <c r="U19" s="96"/>
      <c r="V19" s="96"/>
      <c r="W19" s="43">
        <f t="shared" ref="W19:W82" si="14">S19+T19+U19+V19</f>
        <v>0</v>
      </c>
      <c r="X19" s="96"/>
      <c r="Y19" s="96">
        <f>W19</f>
        <v>0</v>
      </c>
      <c r="Z19" s="96"/>
      <c r="AA19" s="96"/>
      <c r="AB19" s="96"/>
      <c r="AC19" s="96"/>
      <c r="AD19" s="96"/>
      <c r="AE19" s="96"/>
      <c r="AF19" s="154">
        <v>1971</v>
      </c>
      <c r="AG19" s="96">
        <v>20</v>
      </c>
      <c r="AH19" s="30" t="s">
        <v>211</v>
      </c>
      <c r="AI19" s="96">
        <v>16.3</v>
      </c>
      <c r="AJ19" s="96"/>
      <c r="AK19" s="96"/>
      <c r="AL19" s="96"/>
      <c r="AM19" s="96"/>
      <c r="AN19" s="96"/>
      <c r="AO19" s="96"/>
    </row>
    <row r="20" spans="1:41" ht="31.1">
      <c r="A20" s="94" t="s">
        <v>203</v>
      </c>
      <c r="B20" s="24" t="s">
        <v>260</v>
      </c>
      <c r="C20" s="30">
        <v>2.2559999999999998</v>
      </c>
      <c r="D20" s="96">
        <f t="shared" si="13"/>
        <v>2.2559999999999998</v>
      </c>
      <c r="E20" s="96">
        <v>2.2559999999999998</v>
      </c>
      <c r="F20" s="96"/>
      <c r="G20" s="96"/>
      <c r="H20" s="96"/>
      <c r="I20" s="96">
        <v>0</v>
      </c>
      <c r="J20" s="96"/>
      <c r="K20" s="96"/>
      <c r="L20" s="96"/>
      <c r="M20" s="96"/>
      <c r="N20" s="96">
        <f>D20-I20</f>
        <v>2.2559999999999998</v>
      </c>
      <c r="O20" s="96">
        <f t="shared" si="12"/>
        <v>2.2559999999999998</v>
      </c>
      <c r="P20" s="96">
        <f t="shared" si="12"/>
        <v>0</v>
      </c>
      <c r="Q20" s="96">
        <f t="shared" si="12"/>
        <v>0</v>
      </c>
      <c r="R20" s="96">
        <f t="shared" si="12"/>
        <v>0</v>
      </c>
      <c r="S20" s="96"/>
      <c r="T20" s="96"/>
      <c r="U20" s="96"/>
      <c r="V20" s="96"/>
      <c r="W20" s="43">
        <f t="shared" si="14"/>
        <v>0</v>
      </c>
      <c r="X20" s="96"/>
      <c r="Y20" s="96"/>
      <c r="Z20" s="96"/>
      <c r="AA20" s="96"/>
      <c r="AB20" s="96"/>
      <c r="AC20" s="96"/>
      <c r="AD20" s="96"/>
      <c r="AE20" s="96"/>
      <c r="AF20" s="154"/>
      <c r="AG20" s="96"/>
      <c r="AH20" s="96"/>
      <c r="AI20" s="96"/>
      <c r="AJ20" s="96"/>
      <c r="AK20" s="96"/>
      <c r="AL20" s="96"/>
      <c r="AM20" s="30"/>
      <c r="AN20" s="96"/>
      <c r="AO20" s="96"/>
    </row>
    <row r="21" spans="1:41">
      <c r="A21" s="94" t="s">
        <v>198</v>
      </c>
      <c r="B21" s="95" t="s">
        <v>182</v>
      </c>
      <c r="C21" s="30"/>
      <c r="D21" s="96"/>
      <c r="E21" s="96"/>
      <c r="F21" s="96"/>
      <c r="G21" s="96"/>
      <c r="H21" s="96"/>
      <c r="I21" s="96">
        <v>0.13200000000000001</v>
      </c>
      <c r="J21" s="96"/>
      <c r="K21" s="96">
        <v>0.13200000000000001</v>
      </c>
      <c r="L21" s="96"/>
      <c r="M21" s="96"/>
      <c r="N21" s="96">
        <f>D21-I21</f>
        <v>-0.13200000000000001</v>
      </c>
      <c r="O21" s="96">
        <f t="shared" si="12"/>
        <v>0</v>
      </c>
      <c r="P21" s="96">
        <f t="shared" si="12"/>
        <v>-0.13200000000000001</v>
      </c>
      <c r="Q21" s="96">
        <f t="shared" si="12"/>
        <v>0</v>
      </c>
      <c r="R21" s="96">
        <f t="shared" si="12"/>
        <v>0</v>
      </c>
      <c r="S21" s="96"/>
      <c r="T21" s="96"/>
      <c r="U21" s="96">
        <v>0.13200000000000001</v>
      </c>
      <c r="V21" s="96"/>
      <c r="W21" s="43">
        <f t="shared" si="14"/>
        <v>0.13200000000000001</v>
      </c>
      <c r="X21" s="96"/>
      <c r="Y21" s="96">
        <f>W21</f>
        <v>0.13200000000000001</v>
      </c>
      <c r="Z21" s="96"/>
      <c r="AA21" s="96"/>
      <c r="AB21" s="96"/>
      <c r="AC21" s="96"/>
      <c r="AD21" s="96"/>
      <c r="AE21" s="96"/>
      <c r="AF21" s="154"/>
      <c r="AG21" s="96"/>
      <c r="AH21" s="96"/>
      <c r="AI21" s="96"/>
      <c r="AJ21" s="96"/>
      <c r="AK21" s="96"/>
      <c r="AL21" s="96"/>
      <c r="AM21" s="30" t="s">
        <v>212</v>
      </c>
      <c r="AN21" s="96">
        <v>8.5000000000000006E-2</v>
      </c>
      <c r="AO21" s="96"/>
    </row>
    <row r="22" spans="1:41">
      <c r="A22" s="97" t="s">
        <v>41</v>
      </c>
      <c r="B22" s="98" t="s">
        <v>26</v>
      </c>
      <c r="C22" s="99">
        <f>SUM(C23:C28)</f>
        <v>4.6900000000000004</v>
      </c>
      <c r="D22" s="99">
        <f>SUM(D23:D28)</f>
        <v>4.6900000000000004</v>
      </c>
      <c r="E22" s="99">
        <f t="shared" ref="E22:AA22" si="15">SUM(E23:E28)</f>
        <v>0</v>
      </c>
      <c r="F22" s="99">
        <f t="shared" si="15"/>
        <v>0</v>
      </c>
      <c r="G22" s="99">
        <f t="shared" si="15"/>
        <v>4.6900000000000004</v>
      </c>
      <c r="H22" s="99">
        <f t="shared" si="15"/>
        <v>0</v>
      </c>
      <c r="I22" s="99">
        <f t="shared" si="15"/>
        <v>6.23</v>
      </c>
      <c r="J22" s="99">
        <f t="shared" si="15"/>
        <v>0</v>
      </c>
      <c r="K22" s="99">
        <f t="shared" si="15"/>
        <v>6.23</v>
      </c>
      <c r="L22" s="99">
        <f t="shared" si="15"/>
        <v>0</v>
      </c>
      <c r="M22" s="99">
        <f t="shared" si="15"/>
        <v>0</v>
      </c>
      <c r="N22" s="99">
        <f t="shared" si="15"/>
        <v>-1.54</v>
      </c>
      <c r="O22" s="99">
        <f t="shared" si="15"/>
        <v>0</v>
      </c>
      <c r="P22" s="99">
        <f t="shared" si="15"/>
        <v>-6.23</v>
      </c>
      <c r="Q22" s="99">
        <f t="shared" si="15"/>
        <v>4.6900000000000004</v>
      </c>
      <c r="R22" s="99">
        <f t="shared" si="15"/>
        <v>0</v>
      </c>
      <c r="S22" s="99">
        <v>0</v>
      </c>
      <c r="T22" s="99">
        <f t="shared" si="15"/>
        <v>0</v>
      </c>
      <c r="U22" s="99">
        <f t="shared" si="15"/>
        <v>0.15</v>
      </c>
      <c r="V22" s="99">
        <f t="shared" si="15"/>
        <v>0</v>
      </c>
      <c r="W22" s="99">
        <f t="shared" si="15"/>
        <v>0.15</v>
      </c>
      <c r="X22" s="99">
        <f t="shared" si="15"/>
        <v>0</v>
      </c>
      <c r="Y22" s="99">
        <f t="shared" si="15"/>
        <v>0.15</v>
      </c>
      <c r="Z22" s="99">
        <f t="shared" si="15"/>
        <v>0</v>
      </c>
      <c r="AA22" s="99">
        <f t="shared" si="15"/>
        <v>0</v>
      </c>
      <c r="AB22" s="99"/>
      <c r="AC22" s="99"/>
      <c r="AD22" s="99"/>
      <c r="AE22" s="99"/>
      <c r="AF22" s="153"/>
      <c r="AG22" s="99"/>
      <c r="AH22" s="99"/>
      <c r="AI22" s="99"/>
      <c r="AJ22" s="99"/>
      <c r="AK22" s="99"/>
      <c r="AL22" s="99"/>
      <c r="AM22" s="99"/>
      <c r="AN22" s="99"/>
      <c r="AO22" s="99"/>
    </row>
    <row r="23" spans="1:41" ht="20.75">
      <c r="A23" s="94" t="s">
        <v>22</v>
      </c>
      <c r="B23" s="95" t="s">
        <v>185</v>
      </c>
      <c r="C23" s="30"/>
      <c r="D23" s="96"/>
      <c r="E23" s="96"/>
      <c r="F23" s="96"/>
      <c r="G23" s="96"/>
      <c r="H23" s="96"/>
      <c r="I23" s="96">
        <v>6.23</v>
      </c>
      <c r="J23" s="96"/>
      <c r="K23" s="96">
        <v>6.23</v>
      </c>
      <c r="L23" s="96"/>
      <c r="M23" s="96"/>
      <c r="N23" s="96">
        <f t="shared" ref="N23:R28" si="16">D23-I23</f>
        <v>-6.23</v>
      </c>
      <c r="O23" s="96">
        <f t="shared" si="16"/>
        <v>0</v>
      </c>
      <c r="P23" s="96">
        <f t="shared" si="16"/>
        <v>-6.23</v>
      </c>
      <c r="Q23" s="96">
        <f t="shared" si="16"/>
        <v>0</v>
      </c>
      <c r="R23" s="96">
        <f t="shared" si="16"/>
        <v>0</v>
      </c>
      <c r="S23" s="96"/>
      <c r="T23" s="96">
        <v>0</v>
      </c>
      <c r="U23" s="96">
        <v>0.15</v>
      </c>
      <c r="V23" s="96"/>
      <c r="W23" s="43">
        <f t="shared" si="14"/>
        <v>0.15</v>
      </c>
      <c r="X23" s="96"/>
      <c r="Y23" s="96">
        <f>W23</f>
        <v>0.15</v>
      </c>
      <c r="Z23" s="96"/>
      <c r="AA23" s="96"/>
      <c r="AB23" s="96"/>
      <c r="AC23" s="96"/>
      <c r="AD23" s="96"/>
      <c r="AE23" s="96"/>
      <c r="AF23" s="154">
        <v>1984</v>
      </c>
      <c r="AG23" s="96">
        <v>20</v>
      </c>
      <c r="AH23" s="30" t="s">
        <v>213</v>
      </c>
      <c r="AI23" s="96">
        <v>32</v>
      </c>
      <c r="AJ23" s="96"/>
      <c r="AK23" s="96"/>
      <c r="AL23" s="96"/>
      <c r="AM23" s="96"/>
      <c r="AN23" s="96"/>
      <c r="AO23" s="96"/>
    </row>
    <row r="24" spans="1:41" ht="20.75">
      <c r="A24" s="94" t="s">
        <v>24</v>
      </c>
      <c r="B24" s="95" t="s">
        <v>186</v>
      </c>
      <c r="C24" s="30">
        <v>1.8069999999999999</v>
      </c>
      <c r="D24" s="96">
        <f t="shared" ref="D24:D28" si="17">SUM(E24:H24)</f>
        <v>1.8069999999999999</v>
      </c>
      <c r="E24" s="96"/>
      <c r="F24" s="96"/>
      <c r="G24" s="96">
        <v>1.8069999999999999</v>
      </c>
      <c r="H24" s="96"/>
      <c r="I24" s="96">
        <v>0</v>
      </c>
      <c r="J24" s="96"/>
      <c r="K24" s="96"/>
      <c r="L24" s="96"/>
      <c r="M24" s="96"/>
      <c r="N24" s="96">
        <f t="shared" si="16"/>
        <v>1.8069999999999999</v>
      </c>
      <c r="O24" s="96">
        <f t="shared" si="16"/>
        <v>0</v>
      </c>
      <c r="P24" s="96">
        <f t="shared" si="16"/>
        <v>0</v>
      </c>
      <c r="Q24" s="96">
        <f t="shared" si="16"/>
        <v>1.8069999999999999</v>
      </c>
      <c r="R24" s="96">
        <f t="shared" si="16"/>
        <v>0</v>
      </c>
      <c r="S24" s="96"/>
      <c r="T24" s="96"/>
      <c r="U24" s="96"/>
      <c r="V24" s="96"/>
      <c r="W24" s="43">
        <f t="shared" si="14"/>
        <v>0</v>
      </c>
      <c r="X24" s="96"/>
      <c r="Y24" s="96"/>
      <c r="Z24" s="96"/>
      <c r="AA24" s="96"/>
      <c r="AB24" s="96"/>
      <c r="AC24" s="96"/>
      <c r="AD24" s="96"/>
      <c r="AE24" s="96"/>
      <c r="AF24" s="154">
        <v>1971</v>
      </c>
      <c r="AG24" s="96">
        <v>20</v>
      </c>
      <c r="AH24" s="96">
        <v>0</v>
      </c>
      <c r="AI24" s="96">
        <v>0</v>
      </c>
      <c r="AJ24" s="96"/>
      <c r="AK24" s="96"/>
      <c r="AL24" s="96"/>
      <c r="AM24" s="96"/>
      <c r="AN24" s="96"/>
      <c r="AO24" s="96"/>
    </row>
    <row r="25" spans="1:41">
      <c r="A25" s="94" t="s">
        <v>176</v>
      </c>
      <c r="B25" s="95" t="s">
        <v>187</v>
      </c>
      <c r="C25" s="30">
        <v>0.47899999999999998</v>
      </c>
      <c r="D25" s="96">
        <f t="shared" si="17"/>
        <v>0.47899999999999998</v>
      </c>
      <c r="E25" s="96"/>
      <c r="F25" s="96"/>
      <c r="G25" s="96">
        <v>0.47899999999999998</v>
      </c>
      <c r="H25" s="96"/>
      <c r="I25" s="96">
        <v>0</v>
      </c>
      <c r="J25" s="96"/>
      <c r="K25" s="96"/>
      <c r="L25" s="96"/>
      <c r="M25" s="96"/>
      <c r="N25" s="96">
        <f t="shared" si="16"/>
        <v>0.47899999999999998</v>
      </c>
      <c r="O25" s="96">
        <f t="shared" si="16"/>
        <v>0</v>
      </c>
      <c r="P25" s="96">
        <f t="shared" si="16"/>
        <v>0</v>
      </c>
      <c r="Q25" s="96">
        <f t="shared" si="16"/>
        <v>0.47899999999999998</v>
      </c>
      <c r="R25" s="96">
        <f t="shared" si="16"/>
        <v>0</v>
      </c>
      <c r="S25" s="96"/>
      <c r="T25" s="96"/>
      <c r="U25" s="96"/>
      <c r="V25" s="96"/>
      <c r="W25" s="43">
        <f t="shared" si="14"/>
        <v>0</v>
      </c>
      <c r="X25" s="96"/>
      <c r="Y25" s="96"/>
      <c r="Z25" s="96"/>
      <c r="AA25" s="96"/>
      <c r="AB25" s="96"/>
      <c r="AC25" s="96"/>
      <c r="AD25" s="96"/>
      <c r="AE25" s="96"/>
      <c r="AF25" s="154">
        <v>1971</v>
      </c>
      <c r="AG25" s="96">
        <v>20</v>
      </c>
      <c r="AH25" s="96">
        <v>0</v>
      </c>
      <c r="AI25" s="96">
        <v>0</v>
      </c>
      <c r="AJ25" s="96"/>
      <c r="AK25" s="96"/>
      <c r="AL25" s="96"/>
      <c r="AM25" s="96"/>
      <c r="AN25" s="96"/>
      <c r="AO25" s="96"/>
    </row>
    <row r="26" spans="1:41" ht="41.5">
      <c r="A26" s="94" t="s">
        <v>177</v>
      </c>
      <c r="B26" s="95" t="s">
        <v>188</v>
      </c>
      <c r="C26" s="96">
        <v>0.30099999999999999</v>
      </c>
      <c r="D26" s="96">
        <f t="shared" si="17"/>
        <v>0.30099999999999999</v>
      </c>
      <c r="E26" s="96"/>
      <c r="F26" s="96"/>
      <c r="G26" s="96">
        <v>0.30099999999999999</v>
      </c>
      <c r="H26" s="96"/>
      <c r="I26" s="96">
        <v>0</v>
      </c>
      <c r="J26" s="96"/>
      <c r="K26" s="96"/>
      <c r="L26" s="96"/>
      <c r="M26" s="96"/>
      <c r="N26" s="96">
        <f t="shared" si="16"/>
        <v>0.30099999999999999</v>
      </c>
      <c r="O26" s="96">
        <f t="shared" si="16"/>
        <v>0</v>
      </c>
      <c r="P26" s="96">
        <f t="shared" si="16"/>
        <v>0</v>
      </c>
      <c r="Q26" s="96">
        <f t="shared" si="16"/>
        <v>0.30099999999999999</v>
      </c>
      <c r="R26" s="96">
        <f t="shared" si="16"/>
        <v>0</v>
      </c>
      <c r="S26" s="96"/>
      <c r="T26" s="96"/>
      <c r="U26" s="96"/>
      <c r="V26" s="96"/>
      <c r="W26" s="43">
        <f t="shared" si="14"/>
        <v>0</v>
      </c>
      <c r="X26" s="96"/>
      <c r="Y26" s="96"/>
      <c r="Z26" s="96"/>
      <c r="AA26" s="96"/>
      <c r="AB26" s="96"/>
      <c r="AC26" s="96"/>
      <c r="AD26" s="96"/>
      <c r="AE26" s="96"/>
      <c r="AF26" s="154">
        <v>1971</v>
      </c>
      <c r="AG26" s="96">
        <v>20</v>
      </c>
      <c r="AH26" s="30" t="s">
        <v>214</v>
      </c>
      <c r="AI26" s="96">
        <v>16.3</v>
      </c>
      <c r="AJ26" s="96"/>
      <c r="AK26" s="96"/>
      <c r="AL26" s="96"/>
      <c r="AM26" s="96"/>
      <c r="AN26" s="96"/>
      <c r="AO26" s="96"/>
    </row>
    <row r="27" spans="1:41" ht="20.75">
      <c r="A27" s="94" t="s">
        <v>183</v>
      </c>
      <c r="B27" s="95" t="s">
        <v>189</v>
      </c>
      <c r="C27" s="96">
        <v>0.30299999999999999</v>
      </c>
      <c r="D27" s="96">
        <f t="shared" si="17"/>
        <v>0.30299999999999999</v>
      </c>
      <c r="E27" s="96"/>
      <c r="F27" s="96"/>
      <c r="G27" s="96">
        <v>0.30299999999999999</v>
      </c>
      <c r="H27" s="96"/>
      <c r="I27" s="96">
        <v>0</v>
      </c>
      <c r="J27" s="96"/>
      <c r="K27" s="96"/>
      <c r="L27" s="96"/>
      <c r="M27" s="96"/>
      <c r="N27" s="96">
        <f t="shared" si="16"/>
        <v>0.30299999999999999</v>
      </c>
      <c r="O27" s="96">
        <f t="shared" si="16"/>
        <v>0</v>
      </c>
      <c r="P27" s="96">
        <f t="shared" si="16"/>
        <v>0</v>
      </c>
      <c r="Q27" s="96">
        <f t="shared" si="16"/>
        <v>0.30299999999999999</v>
      </c>
      <c r="R27" s="96">
        <f t="shared" si="16"/>
        <v>0</v>
      </c>
      <c r="S27" s="96"/>
      <c r="T27" s="96"/>
      <c r="U27" s="96"/>
      <c r="V27" s="96"/>
      <c r="W27" s="43">
        <f t="shared" si="14"/>
        <v>0</v>
      </c>
      <c r="X27" s="96"/>
      <c r="Y27" s="96"/>
      <c r="Z27" s="96"/>
      <c r="AA27" s="96"/>
      <c r="AB27" s="96"/>
      <c r="AC27" s="96"/>
      <c r="AD27" s="96"/>
      <c r="AE27" s="96"/>
      <c r="AF27" s="154">
        <v>1984</v>
      </c>
      <c r="AG27" s="96">
        <v>20</v>
      </c>
      <c r="AH27" s="30" t="s">
        <v>213</v>
      </c>
      <c r="AI27" s="96">
        <v>32</v>
      </c>
      <c r="AJ27" s="96"/>
      <c r="AK27" s="96"/>
      <c r="AL27" s="96"/>
      <c r="AM27" s="96"/>
      <c r="AN27" s="96"/>
      <c r="AO27" s="96"/>
    </row>
    <row r="28" spans="1:41" ht="41.5">
      <c r="A28" s="94" t="s">
        <v>203</v>
      </c>
      <c r="B28" s="95" t="s">
        <v>190</v>
      </c>
      <c r="C28" s="30">
        <v>1.8</v>
      </c>
      <c r="D28" s="96">
        <f t="shared" si="17"/>
        <v>1.8</v>
      </c>
      <c r="E28" s="96"/>
      <c r="F28" s="96"/>
      <c r="G28" s="96">
        <v>1.8</v>
      </c>
      <c r="H28" s="96"/>
      <c r="I28" s="96">
        <v>0</v>
      </c>
      <c r="J28" s="96"/>
      <c r="K28" s="96"/>
      <c r="L28" s="96"/>
      <c r="M28" s="96"/>
      <c r="N28" s="96">
        <f t="shared" si="16"/>
        <v>1.8</v>
      </c>
      <c r="O28" s="96">
        <f t="shared" si="16"/>
        <v>0</v>
      </c>
      <c r="P28" s="96">
        <f t="shared" si="16"/>
        <v>0</v>
      </c>
      <c r="Q28" s="96">
        <f t="shared" si="16"/>
        <v>1.8</v>
      </c>
      <c r="R28" s="96">
        <f t="shared" si="16"/>
        <v>0</v>
      </c>
      <c r="S28" s="96"/>
      <c r="T28" s="96"/>
      <c r="U28" s="96"/>
      <c r="V28" s="96"/>
      <c r="W28" s="43">
        <f t="shared" si="14"/>
        <v>0</v>
      </c>
      <c r="X28" s="96"/>
      <c r="Y28" s="96"/>
      <c r="Z28" s="96"/>
      <c r="AA28" s="96"/>
      <c r="AB28" s="96"/>
      <c r="AC28" s="96"/>
      <c r="AD28" s="96"/>
      <c r="AE28" s="96"/>
      <c r="AF28" s="154">
        <v>1971</v>
      </c>
      <c r="AG28" s="96">
        <v>20</v>
      </c>
      <c r="AH28" s="30" t="s">
        <v>214</v>
      </c>
      <c r="AI28" s="96">
        <v>16.3</v>
      </c>
      <c r="AJ28" s="96"/>
      <c r="AK28" s="96"/>
      <c r="AL28" s="96"/>
      <c r="AM28" s="96"/>
      <c r="AN28" s="96"/>
      <c r="AO28" s="96"/>
    </row>
    <row r="29" spans="1:41" ht="20.75">
      <c r="A29" s="97" t="s">
        <v>42</v>
      </c>
      <c r="B29" s="98" t="s">
        <v>27</v>
      </c>
      <c r="C29" s="44"/>
      <c r="D29" s="99">
        <v>0</v>
      </c>
      <c r="E29" s="99">
        <v>0</v>
      </c>
      <c r="F29" s="99">
        <v>0</v>
      </c>
      <c r="G29" s="99">
        <v>0</v>
      </c>
      <c r="H29" s="99">
        <v>0</v>
      </c>
      <c r="I29" s="99">
        <v>0</v>
      </c>
      <c r="J29" s="99">
        <v>0</v>
      </c>
      <c r="K29" s="99">
        <v>0</v>
      </c>
      <c r="L29" s="99">
        <v>0</v>
      </c>
      <c r="M29" s="99">
        <v>0</v>
      </c>
      <c r="N29" s="99">
        <v>0</v>
      </c>
      <c r="O29" s="99">
        <v>0</v>
      </c>
      <c r="P29" s="99">
        <v>0</v>
      </c>
      <c r="Q29" s="99">
        <v>0</v>
      </c>
      <c r="R29" s="99">
        <v>0</v>
      </c>
      <c r="S29" s="99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99"/>
      <c r="AC29" s="99"/>
      <c r="AD29" s="99"/>
      <c r="AE29" s="99"/>
      <c r="AF29" s="153"/>
      <c r="AG29" s="99"/>
      <c r="AH29" s="99"/>
      <c r="AI29" s="99"/>
      <c r="AJ29" s="99"/>
      <c r="AK29" s="99"/>
      <c r="AL29" s="99"/>
      <c r="AM29" s="99"/>
      <c r="AN29" s="99"/>
      <c r="AO29" s="99"/>
    </row>
    <row r="30" spans="1:41">
      <c r="A30" s="94" t="s">
        <v>22</v>
      </c>
      <c r="B30" s="95" t="s">
        <v>23</v>
      </c>
      <c r="C30" s="30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43">
        <f t="shared" si="14"/>
        <v>0</v>
      </c>
      <c r="X30" s="96"/>
      <c r="Y30" s="96"/>
      <c r="Z30" s="96"/>
      <c r="AA30" s="96"/>
      <c r="AB30" s="96"/>
      <c r="AC30" s="96"/>
      <c r="AD30" s="96"/>
      <c r="AE30" s="96"/>
      <c r="AF30" s="154"/>
      <c r="AG30" s="96"/>
      <c r="AH30" s="96"/>
      <c r="AI30" s="96"/>
      <c r="AJ30" s="96"/>
      <c r="AK30" s="96"/>
      <c r="AL30" s="96"/>
      <c r="AM30" s="96"/>
      <c r="AN30" s="96"/>
      <c r="AO30" s="96"/>
    </row>
    <row r="31" spans="1:41">
      <c r="A31" s="94" t="s">
        <v>24</v>
      </c>
      <c r="B31" s="95" t="s">
        <v>25</v>
      </c>
      <c r="C31" s="30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43">
        <f t="shared" si="14"/>
        <v>0</v>
      </c>
      <c r="X31" s="96"/>
      <c r="Y31" s="96"/>
      <c r="Z31" s="96"/>
      <c r="AA31" s="96"/>
      <c r="AB31" s="96"/>
      <c r="AC31" s="96"/>
      <c r="AD31" s="96"/>
      <c r="AE31" s="96"/>
      <c r="AF31" s="154"/>
      <c r="AG31" s="96"/>
      <c r="AH31" s="96"/>
      <c r="AI31" s="96"/>
      <c r="AJ31" s="96"/>
      <c r="AK31" s="96"/>
      <c r="AL31" s="96"/>
      <c r="AM31" s="96"/>
      <c r="AN31" s="96"/>
      <c r="AO31" s="96"/>
    </row>
    <row r="32" spans="1:41" ht="20.75">
      <c r="A32" s="97" t="s">
        <v>43</v>
      </c>
      <c r="B32" s="98" t="s">
        <v>48</v>
      </c>
      <c r="C32" s="100">
        <v>0</v>
      </c>
      <c r="D32" s="99">
        <v>0</v>
      </c>
      <c r="E32" s="99">
        <v>0</v>
      </c>
      <c r="F32" s="99">
        <v>0</v>
      </c>
      <c r="G32" s="99">
        <v>0</v>
      </c>
      <c r="H32" s="99">
        <v>0</v>
      </c>
      <c r="I32" s="99">
        <v>0</v>
      </c>
      <c r="J32" s="99">
        <v>0</v>
      </c>
      <c r="K32" s="99">
        <v>0</v>
      </c>
      <c r="L32" s="99">
        <v>0</v>
      </c>
      <c r="M32" s="99">
        <v>0</v>
      </c>
      <c r="N32" s="99">
        <v>0</v>
      </c>
      <c r="O32" s="99">
        <v>0</v>
      </c>
      <c r="P32" s="99">
        <v>0</v>
      </c>
      <c r="Q32" s="99">
        <v>0</v>
      </c>
      <c r="R32" s="99">
        <v>0</v>
      </c>
      <c r="S32" s="99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99"/>
      <c r="AC32" s="99"/>
      <c r="AD32" s="99"/>
      <c r="AE32" s="99"/>
      <c r="AF32" s="153"/>
      <c r="AG32" s="99"/>
      <c r="AH32" s="99"/>
      <c r="AI32" s="99"/>
      <c r="AJ32" s="99"/>
      <c r="AK32" s="99"/>
      <c r="AL32" s="99"/>
      <c r="AM32" s="99"/>
      <c r="AN32" s="99"/>
      <c r="AO32" s="99"/>
    </row>
    <row r="33" spans="1:41">
      <c r="A33" s="94" t="s">
        <v>22</v>
      </c>
      <c r="B33" s="95" t="s">
        <v>23</v>
      </c>
      <c r="C33" s="54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43">
        <f t="shared" si="14"/>
        <v>0</v>
      </c>
      <c r="X33" s="96"/>
      <c r="Y33" s="96"/>
      <c r="Z33" s="96"/>
      <c r="AA33" s="96"/>
      <c r="AB33" s="96"/>
      <c r="AC33" s="96"/>
      <c r="AD33" s="96"/>
      <c r="AE33" s="96"/>
      <c r="AF33" s="154"/>
      <c r="AG33" s="96"/>
      <c r="AH33" s="96"/>
      <c r="AI33" s="96"/>
      <c r="AJ33" s="96"/>
      <c r="AK33" s="96"/>
      <c r="AL33" s="96"/>
      <c r="AM33" s="96"/>
      <c r="AN33" s="96"/>
      <c r="AO33" s="96"/>
    </row>
    <row r="34" spans="1:41">
      <c r="A34" s="94" t="s">
        <v>24</v>
      </c>
      <c r="B34" s="95" t="s">
        <v>25</v>
      </c>
      <c r="C34" s="54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43">
        <f t="shared" si="14"/>
        <v>0</v>
      </c>
      <c r="X34" s="96"/>
      <c r="Y34" s="96"/>
      <c r="Z34" s="96"/>
      <c r="AA34" s="96"/>
      <c r="AB34" s="96"/>
      <c r="AC34" s="96"/>
      <c r="AD34" s="96"/>
      <c r="AE34" s="96"/>
      <c r="AF34" s="154"/>
      <c r="AG34" s="96"/>
      <c r="AH34" s="96"/>
      <c r="AI34" s="96"/>
      <c r="AJ34" s="96"/>
      <c r="AK34" s="96"/>
      <c r="AL34" s="96"/>
      <c r="AM34" s="96"/>
      <c r="AN34" s="96"/>
      <c r="AO34" s="96"/>
    </row>
    <row r="35" spans="1:41">
      <c r="A35" s="97" t="s">
        <v>192</v>
      </c>
      <c r="B35" s="98" t="s">
        <v>191</v>
      </c>
      <c r="C35" s="100">
        <f>SUM(C36:C41)</f>
        <v>11.257999999999999</v>
      </c>
      <c r="D35" s="99">
        <f>SUM(D36:D57)</f>
        <v>11.257999999999999</v>
      </c>
      <c r="E35" s="99">
        <f t="shared" ref="E35:AA35" si="18">SUM(E36:E57)</f>
        <v>0</v>
      </c>
      <c r="F35" s="99">
        <f t="shared" si="18"/>
        <v>0.67700000000000005</v>
      </c>
      <c r="G35" s="99">
        <f t="shared" si="18"/>
        <v>0.31</v>
      </c>
      <c r="H35" s="99">
        <f t="shared" si="18"/>
        <v>10.271000000000001</v>
      </c>
      <c r="I35" s="99">
        <f t="shared" si="18"/>
        <v>1.7130000000000001</v>
      </c>
      <c r="J35" s="99">
        <f t="shared" si="18"/>
        <v>0</v>
      </c>
      <c r="K35" s="99">
        <f t="shared" si="18"/>
        <v>1.1379999999999999</v>
      </c>
      <c r="L35" s="99">
        <f t="shared" si="18"/>
        <v>0</v>
      </c>
      <c r="M35" s="99">
        <f t="shared" si="18"/>
        <v>0.57499999999999996</v>
      </c>
      <c r="N35" s="99">
        <f t="shared" si="18"/>
        <v>9.7889999999999997</v>
      </c>
      <c r="O35" s="99">
        <f t="shared" si="18"/>
        <v>0</v>
      </c>
      <c r="P35" s="99">
        <f t="shared" si="18"/>
        <v>-0.217</v>
      </c>
      <c r="Q35" s="99">
        <f t="shared" si="18"/>
        <v>0.31</v>
      </c>
      <c r="R35" s="99">
        <f t="shared" si="18"/>
        <v>9.6959999999999997</v>
      </c>
      <c r="S35" s="99">
        <v>0.27400000000000002</v>
      </c>
      <c r="T35" s="99">
        <f t="shared" si="18"/>
        <v>0.41</v>
      </c>
      <c r="U35" s="99">
        <f t="shared" si="18"/>
        <v>-2E-3</v>
      </c>
      <c r="V35" s="99">
        <f t="shared" si="18"/>
        <v>0.624</v>
      </c>
      <c r="W35" s="99">
        <f t="shared" si="18"/>
        <v>1.306</v>
      </c>
      <c r="X35" s="99">
        <f t="shared" si="18"/>
        <v>0</v>
      </c>
      <c r="Y35" s="99">
        <f t="shared" si="18"/>
        <v>0.53</v>
      </c>
      <c r="Z35" s="99">
        <f t="shared" si="18"/>
        <v>0.109</v>
      </c>
      <c r="AA35" s="99">
        <f t="shared" si="18"/>
        <v>0.66700000000000004</v>
      </c>
      <c r="AB35" s="99"/>
      <c r="AC35" s="99"/>
      <c r="AD35" s="99"/>
      <c r="AE35" s="99"/>
      <c r="AF35" s="153"/>
      <c r="AG35" s="99"/>
      <c r="AH35" s="99"/>
      <c r="AI35" s="99"/>
      <c r="AJ35" s="99"/>
      <c r="AK35" s="99"/>
      <c r="AL35" s="99"/>
      <c r="AM35" s="99"/>
      <c r="AN35" s="99"/>
      <c r="AO35" s="99"/>
    </row>
    <row r="36" spans="1:41">
      <c r="A36" s="94" t="s">
        <v>22</v>
      </c>
      <c r="B36" s="95" t="s">
        <v>193</v>
      </c>
      <c r="C36" s="29">
        <v>2.589</v>
      </c>
      <c r="D36" s="96">
        <f t="shared" ref="D36:D39" si="19">SUM(E36:H36)</f>
        <v>2.589</v>
      </c>
      <c r="E36" s="96"/>
      <c r="F36" s="96"/>
      <c r="G36" s="96"/>
      <c r="H36" s="96">
        <v>2.589</v>
      </c>
      <c r="I36" s="96">
        <v>0</v>
      </c>
      <c r="J36" s="96"/>
      <c r="K36" s="96"/>
      <c r="L36" s="96"/>
      <c r="M36" s="96"/>
      <c r="N36" s="96">
        <f t="shared" ref="N36:R54" si="20">D36-I36</f>
        <v>2.589</v>
      </c>
      <c r="O36" s="96">
        <f t="shared" si="20"/>
        <v>0</v>
      </c>
      <c r="P36" s="96">
        <f t="shared" si="20"/>
        <v>0</v>
      </c>
      <c r="Q36" s="96">
        <f t="shared" si="20"/>
        <v>0</v>
      </c>
      <c r="R36" s="96">
        <f t="shared" si="20"/>
        <v>2.589</v>
      </c>
      <c r="S36" s="96"/>
      <c r="T36" s="96"/>
      <c r="U36" s="96"/>
      <c r="V36" s="96"/>
      <c r="W36" s="43">
        <f t="shared" si="14"/>
        <v>0</v>
      </c>
      <c r="X36" s="96"/>
      <c r="Y36" s="96"/>
      <c r="Z36" s="96"/>
      <c r="AA36" s="96"/>
      <c r="AB36" s="96"/>
      <c r="AC36" s="96"/>
      <c r="AD36" s="96"/>
      <c r="AE36" s="96"/>
      <c r="AF36" s="154"/>
      <c r="AG36" s="96"/>
      <c r="AH36" s="96"/>
      <c r="AI36" s="96"/>
      <c r="AJ36" s="96"/>
      <c r="AK36" s="96"/>
      <c r="AL36" s="96"/>
      <c r="AM36" s="96"/>
      <c r="AN36" s="96"/>
      <c r="AO36" s="96"/>
    </row>
    <row r="37" spans="1:41">
      <c r="A37" s="94" t="s">
        <v>24</v>
      </c>
      <c r="B37" s="95" t="s">
        <v>194</v>
      </c>
      <c r="C37" s="29">
        <v>5.6000000000000001E-2</v>
      </c>
      <c r="D37" s="96">
        <f t="shared" si="19"/>
        <v>5.6000000000000001E-2</v>
      </c>
      <c r="E37" s="96"/>
      <c r="F37" s="96"/>
      <c r="G37" s="96"/>
      <c r="H37" s="96">
        <v>5.6000000000000001E-2</v>
      </c>
      <c r="I37" s="96">
        <v>0</v>
      </c>
      <c r="J37" s="96"/>
      <c r="K37" s="96"/>
      <c r="L37" s="96"/>
      <c r="M37" s="96"/>
      <c r="N37" s="96">
        <f t="shared" si="20"/>
        <v>5.6000000000000001E-2</v>
      </c>
      <c r="O37" s="96">
        <f t="shared" si="20"/>
        <v>0</v>
      </c>
      <c r="P37" s="96">
        <f t="shared" si="20"/>
        <v>0</v>
      </c>
      <c r="Q37" s="96">
        <f t="shared" si="20"/>
        <v>0</v>
      </c>
      <c r="R37" s="96">
        <f t="shared" si="20"/>
        <v>5.6000000000000001E-2</v>
      </c>
      <c r="S37" s="96"/>
      <c r="T37" s="96"/>
      <c r="U37" s="96"/>
      <c r="V37" s="96"/>
      <c r="W37" s="43">
        <f t="shared" si="14"/>
        <v>0</v>
      </c>
      <c r="X37" s="96"/>
      <c r="Y37" s="96"/>
      <c r="Z37" s="96"/>
      <c r="AA37" s="96"/>
      <c r="AB37" s="96"/>
      <c r="AC37" s="96"/>
      <c r="AD37" s="96"/>
      <c r="AE37" s="96"/>
      <c r="AF37" s="154"/>
      <c r="AG37" s="96"/>
      <c r="AH37" s="96"/>
      <c r="AI37" s="96"/>
      <c r="AJ37" s="96"/>
      <c r="AK37" s="96"/>
      <c r="AL37" s="96"/>
      <c r="AM37" s="96"/>
      <c r="AN37" s="96"/>
      <c r="AO37" s="96"/>
    </row>
    <row r="38" spans="1:41">
      <c r="A38" s="94" t="s">
        <v>198</v>
      </c>
      <c r="B38" s="95" t="s">
        <v>195</v>
      </c>
      <c r="C38" s="29">
        <v>1.7110000000000001</v>
      </c>
      <c r="D38" s="96">
        <f t="shared" si="19"/>
        <v>1.7110000000000001</v>
      </c>
      <c r="E38" s="96"/>
      <c r="F38" s="96"/>
      <c r="G38" s="96"/>
      <c r="H38" s="96">
        <v>1.7110000000000001</v>
      </c>
      <c r="I38" s="96">
        <v>0</v>
      </c>
      <c r="J38" s="96"/>
      <c r="K38" s="96"/>
      <c r="L38" s="96"/>
      <c r="M38" s="96"/>
      <c r="N38" s="96">
        <f t="shared" si="20"/>
        <v>1.7110000000000001</v>
      </c>
      <c r="O38" s="96">
        <f t="shared" si="20"/>
        <v>0</v>
      </c>
      <c r="P38" s="96">
        <f t="shared" si="20"/>
        <v>0</v>
      </c>
      <c r="Q38" s="96">
        <f t="shared" si="20"/>
        <v>0</v>
      </c>
      <c r="R38" s="96">
        <f t="shared" si="20"/>
        <v>1.7110000000000001</v>
      </c>
      <c r="S38" s="96"/>
      <c r="T38" s="96"/>
      <c r="U38" s="96"/>
      <c r="V38" s="96"/>
      <c r="W38" s="43">
        <f t="shared" si="14"/>
        <v>0</v>
      </c>
      <c r="X38" s="96"/>
      <c r="Y38" s="96"/>
      <c r="Z38" s="96"/>
      <c r="AA38" s="96"/>
      <c r="AB38" s="96"/>
      <c r="AC38" s="96"/>
      <c r="AD38" s="96"/>
      <c r="AE38" s="96"/>
      <c r="AF38" s="154"/>
      <c r="AG38" s="96"/>
      <c r="AH38" s="96"/>
      <c r="AI38" s="96"/>
      <c r="AJ38" s="96"/>
      <c r="AK38" s="96"/>
      <c r="AL38" s="96"/>
      <c r="AM38" s="96"/>
      <c r="AN38" s="96"/>
      <c r="AO38" s="96"/>
    </row>
    <row r="39" spans="1:41">
      <c r="A39" s="94" t="s">
        <v>199</v>
      </c>
      <c r="B39" s="95" t="s">
        <v>196</v>
      </c>
      <c r="C39" s="29">
        <v>4.1120000000000001</v>
      </c>
      <c r="D39" s="96">
        <f t="shared" si="19"/>
        <v>4.1120000000000001</v>
      </c>
      <c r="E39" s="96"/>
      <c r="F39" s="96"/>
      <c r="G39" s="96"/>
      <c r="H39" s="96">
        <v>4.1120000000000001</v>
      </c>
      <c r="I39" s="96">
        <v>0</v>
      </c>
      <c r="J39" s="96"/>
      <c r="K39" s="96"/>
      <c r="L39" s="96"/>
      <c r="M39" s="96"/>
      <c r="N39" s="96">
        <f t="shared" si="20"/>
        <v>4.1120000000000001</v>
      </c>
      <c r="O39" s="96">
        <f t="shared" si="20"/>
        <v>0</v>
      </c>
      <c r="P39" s="96">
        <f t="shared" si="20"/>
        <v>0</v>
      </c>
      <c r="Q39" s="96">
        <f t="shared" si="20"/>
        <v>0</v>
      </c>
      <c r="R39" s="96">
        <f t="shared" si="20"/>
        <v>4.1120000000000001</v>
      </c>
      <c r="S39" s="96"/>
      <c r="T39" s="96"/>
      <c r="U39" s="96"/>
      <c r="V39" s="96"/>
      <c r="W39" s="43">
        <f t="shared" si="14"/>
        <v>0</v>
      </c>
      <c r="X39" s="96"/>
      <c r="Y39" s="96"/>
      <c r="Z39" s="96"/>
      <c r="AA39" s="96"/>
      <c r="AB39" s="96"/>
      <c r="AC39" s="96"/>
      <c r="AD39" s="96"/>
      <c r="AE39" s="96"/>
      <c r="AF39" s="154"/>
      <c r="AG39" s="96"/>
      <c r="AH39" s="96"/>
      <c r="AI39" s="96"/>
      <c r="AJ39" s="96"/>
      <c r="AK39" s="96"/>
      <c r="AL39" s="96"/>
      <c r="AM39" s="96"/>
      <c r="AN39" s="96"/>
      <c r="AO39" s="96"/>
    </row>
    <row r="40" spans="1:41">
      <c r="A40" s="94" t="s">
        <v>200</v>
      </c>
      <c r="B40" s="95" t="s">
        <v>197</v>
      </c>
      <c r="C40" s="30"/>
      <c r="D40" s="96"/>
      <c r="E40" s="96"/>
      <c r="F40" s="96"/>
      <c r="G40" s="96"/>
      <c r="H40" s="96"/>
      <c r="I40" s="96">
        <v>0</v>
      </c>
      <c r="J40" s="96"/>
      <c r="K40" s="96"/>
      <c r="L40" s="96"/>
      <c r="M40" s="96"/>
      <c r="N40" s="96">
        <f t="shared" si="20"/>
        <v>0</v>
      </c>
      <c r="O40" s="96">
        <f t="shared" si="20"/>
        <v>0</v>
      </c>
      <c r="P40" s="96">
        <f t="shared" si="20"/>
        <v>0</v>
      </c>
      <c r="Q40" s="96">
        <f t="shared" si="20"/>
        <v>0</v>
      </c>
      <c r="R40" s="96">
        <f t="shared" si="20"/>
        <v>0</v>
      </c>
      <c r="S40" s="96"/>
      <c r="T40" s="96"/>
      <c r="U40" s="96"/>
      <c r="V40" s="96"/>
      <c r="W40" s="43">
        <f t="shared" si="14"/>
        <v>0</v>
      </c>
      <c r="X40" s="96"/>
      <c r="Y40" s="96"/>
      <c r="Z40" s="96"/>
      <c r="AA40" s="96"/>
      <c r="AB40" s="96"/>
      <c r="AC40" s="96"/>
      <c r="AD40" s="96"/>
      <c r="AE40" s="96"/>
      <c r="AF40" s="154"/>
      <c r="AG40" s="96"/>
      <c r="AH40" s="96"/>
      <c r="AI40" s="96"/>
      <c r="AJ40" s="96"/>
      <c r="AK40" s="96"/>
      <c r="AL40" s="96"/>
      <c r="AM40" s="96"/>
      <c r="AN40" s="96"/>
      <c r="AO40" s="96"/>
    </row>
    <row r="41" spans="1:41" ht="20.75">
      <c r="A41" s="94" t="s">
        <v>201</v>
      </c>
      <c r="B41" s="95" t="s">
        <v>209</v>
      </c>
      <c r="C41" s="29">
        <v>2.79</v>
      </c>
      <c r="D41" s="96">
        <f t="shared" ref="D41" si="21">SUM(E41:H41)</f>
        <v>2.79</v>
      </c>
      <c r="E41" s="96">
        <v>0</v>
      </c>
      <c r="F41" s="96">
        <v>0.67700000000000005</v>
      </c>
      <c r="G41" s="96">
        <v>0.31</v>
      </c>
      <c r="H41" s="96">
        <v>1.8029999999999999</v>
      </c>
      <c r="I41" s="96">
        <v>0</v>
      </c>
      <c r="J41" s="96"/>
      <c r="K41" s="96"/>
      <c r="L41" s="96"/>
      <c r="M41" s="96"/>
      <c r="N41" s="96">
        <f t="shared" si="20"/>
        <v>2.79</v>
      </c>
      <c r="O41" s="96">
        <f t="shared" si="20"/>
        <v>0</v>
      </c>
      <c r="P41" s="96">
        <f t="shared" si="20"/>
        <v>0.67700000000000005</v>
      </c>
      <c r="Q41" s="96">
        <f t="shared" si="20"/>
        <v>0.31</v>
      </c>
      <c r="R41" s="96">
        <f t="shared" si="20"/>
        <v>1.8029999999999999</v>
      </c>
      <c r="S41" s="96"/>
      <c r="T41" s="96"/>
      <c r="U41" s="96"/>
      <c r="V41" s="96"/>
      <c r="W41" s="43">
        <f t="shared" si="14"/>
        <v>0</v>
      </c>
      <c r="X41" s="96"/>
      <c r="Y41" s="96"/>
      <c r="Z41" s="96"/>
      <c r="AA41" s="96"/>
      <c r="AB41" s="96"/>
      <c r="AC41" s="96"/>
      <c r="AD41" s="96"/>
      <c r="AE41" s="96"/>
      <c r="AF41" s="154"/>
      <c r="AG41" s="96"/>
      <c r="AH41" s="96"/>
      <c r="AI41" s="96"/>
      <c r="AJ41" s="96"/>
      <c r="AK41" s="96"/>
      <c r="AL41" s="96"/>
      <c r="AM41" s="96"/>
      <c r="AN41" s="96"/>
      <c r="AO41" s="96"/>
    </row>
    <row r="42" spans="1:41" ht="20.75">
      <c r="A42" s="94" t="s">
        <v>232</v>
      </c>
      <c r="B42" s="95" t="s">
        <v>236</v>
      </c>
      <c r="C42" s="30"/>
      <c r="D42" s="96"/>
      <c r="E42" s="96"/>
      <c r="F42" s="96"/>
      <c r="G42" s="96"/>
      <c r="H42" s="96"/>
      <c r="I42" s="96">
        <v>5.5E-2</v>
      </c>
      <c r="J42" s="96"/>
      <c r="K42" s="96"/>
      <c r="L42" s="96"/>
      <c r="M42" s="96">
        <v>5.5E-2</v>
      </c>
      <c r="N42" s="96">
        <f t="shared" si="20"/>
        <v>-5.5E-2</v>
      </c>
      <c r="O42" s="96">
        <f t="shared" si="20"/>
        <v>0</v>
      </c>
      <c r="P42" s="96">
        <f t="shared" si="20"/>
        <v>0</v>
      </c>
      <c r="Q42" s="96">
        <f t="shared" si="20"/>
        <v>0</v>
      </c>
      <c r="R42" s="96">
        <f t="shared" si="20"/>
        <v>-5.5E-2</v>
      </c>
      <c r="S42" s="96">
        <v>0</v>
      </c>
      <c r="T42" s="96"/>
      <c r="U42" s="96"/>
      <c r="V42" s="96">
        <v>0</v>
      </c>
      <c r="W42" s="43">
        <f t="shared" si="14"/>
        <v>0</v>
      </c>
      <c r="X42" s="96"/>
      <c r="Y42" s="96">
        <f>W42</f>
        <v>0</v>
      </c>
      <c r="Z42" s="96"/>
      <c r="AA42" s="96"/>
      <c r="AB42" s="96"/>
      <c r="AC42" s="96"/>
      <c r="AD42" s="96"/>
      <c r="AE42" s="96"/>
      <c r="AF42" s="154"/>
      <c r="AG42" s="96"/>
      <c r="AH42" s="96"/>
      <c r="AI42" s="96"/>
      <c r="AJ42" s="96"/>
      <c r="AK42" s="96"/>
      <c r="AL42" s="30" t="s">
        <v>355</v>
      </c>
      <c r="AM42" s="96" t="s">
        <v>353</v>
      </c>
      <c r="AN42" s="96">
        <v>0.11</v>
      </c>
      <c r="AO42" s="96"/>
    </row>
    <row r="43" spans="1:41" ht="20.75">
      <c r="A43" s="94" t="s">
        <v>179</v>
      </c>
      <c r="B43" s="95" t="s">
        <v>237</v>
      </c>
      <c r="C43" s="30"/>
      <c r="D43" s="96"/>
      <c r="E43" s="96"/>
      <c r="F43" s="96"/>
      <c r="G43" s="96"/>
      <c r="H43" s="96"/>
      <c r="I43" s="96">
        <v>0.17799999999999999</v>
      </c>
      <c r="J43" s="96"/>
      <c r="K43" s="96">
        <v>6.2E-2</v>
      </c>
      <c r="L43" s="96"/>
      <c r="M43" s="96">
        <f>I43-K43</f>
        <v>0.11600000000000001</v>
      </c>
      <c r="N43" s="96">
        <f t="shared" si="20"/>
        <v>-0.17799999999999999</v>
      </c>
      <c r="O43" s="96">
        <f t="shared" si="20"/>
        <v>0</v>
      </c>
      <c r="P43" s="96">
        <f t="shared" si="20"/>
        <v>-6.2E-2</v>
      </c>
      <c r="Q43" s="96">
        <f t="shared" si="20"/>
        <v>0</v>
      </c>
      <c r="R43" s="96">
        <f t="shared" si="20"/>
        <v>-0.11600000000000001</v>
      </c>
      <c r="S43" s="96">
        <v>6.9000000000000006E-2</v>
      </c>
      <c r="T43" s="96"/>
      <c r="U43" s="96"/>
      <c r="V43" s="96"/>
      <c r="W43" s="43">
        <f t="shared" si="14"/>
        <v>6.9000000000000006E-2</v>
      </c>
      <c r="X43" s="96"/>
      <c r="Y43" s="96">
        <f>W43</f>
        <v>6.9000000000000006E-2</v>
      </c>
      <c r="Z43" s="96"/>
      <c r="AA43" s="96">
        <f>W43-Y43</f>
        <v>0</v>
      </c>
      <c r="AB43" s="96"/>
      <c r="AC43" s="96"/>
      <c r="AD43" s="96"/>
      <c r="AE43" s="96"/>
      <c r="AF43" s="154"/>
      <c r="AG43" s="96"/>
      <c r="AH43" s="96"/>
      <c r="AI43" s="96"/>
      <c r="AJ43" s="96"/>
      <c r="AK43" s="96"/>
      <c r="AL43" s="30" t="s">
        <v>357</v>
      </c>
      <c r="AM43" s="30" t="s">
        <v>358</v>
      </c>
      <c r="AN43" s="96">
        <v>0.23799999999999999</v>
      </c>
      <c r="AO43" s="96"/>
    </row>
    <row r="44" spans="1:41" ht="20.75">
      <c r="A44" s="94" t="s">
        <v>233</v>
      </c>
      <c r="B44" s="95" t="s">
        <v>257</v>
      </c>
      <c r="C44" s="30"/>
      <c r="D44" s="96"/>
      <c r="E44" s="96"/>
      <c r="F44" s="96"/>
      <c r="G44" s="96"/>
      <c r="H44" s="96"/>
      <c r="I44" s="96">
        <v>4.9000000000000002E-2</v>
      </c>
      <c r="J44" s="96"/>
      <c r="K44" s="96"/>
      <c r="L44" s="96"/>
      <c r="M44" s="96">
        <v>4.9000000000000002E-2</v>
      </c>
      <c r="N44" s="96">
        <f t="shared" si="20"/>
        <v>-4.9000000000000002E-2</v>
      </c>
      <c r="O44" s="96">
        <f t="shared" si="20"/>
        <v>0</v>
      </c>
      <c r="P44" s="96">
        <f t="shared" si="20"/>
        <v>0</v>
      </c>
      <c r="Q44" s="96">
        <f t="shared" si="20"/>
        <v>0</v>
      </c>
      <c r="R44" s="96">
        <f t="shared" si="20"/>
        <v>-4.9000000000000002E-2</v>
      </c>
      <c r="S44" s="96">
        <v>0</v>
      </c>
      <c r="T44" s="96"/>
      <c r="U44" s="96"/>
      <c r="V44" s="96">
        <v>0.183</v>
      </c>
      <c r="W44" s="43">
        <f t="shared" si="14"/>
        <v>0.183</v>
      </c>
      <c r="X44" s="96"/>
      <c r="Y44" s="96">
        <v>0</v>
      </c>
      <c r="Z44" s="96"/>
      <c r="AA44" s="96">
        <v>0.183</v>
      </c>
      <c r="AB44" s="96"/>
      <c r="AC44" s="96"/>
      <c r="AD44" s="96"/>
      <c r="AE44" s="96"/>
      <c r="AF44" s="154"/>
      <c r="AG44" s="96"/>
      <c r="AH44" s="96"/>
      <c r="AI44" s="96"/>
      <c r="AJ44" s="154">
        <v>2016</v>
      </c>
      <c r="AK44" s="154"/>
      <c r="AL44" s="30" t="s">
        <v>352</v>
      </c>
      <c r="AM44" s="96" t="s">
        <v>353</v>
      </c>
      <c r="AN44" s="96">
        <v>0.13900000000000001</v>
      </c>
      <c r="AO44" s="96"/>
    </row>
    <row r="45" spans="1:41" ht="20.75">
      <c r="A45" s="94" t="s">
        <v>234</v>
      </c>
      <c r="B45" s="95" t="s">
        <v>238</v>
      </c>
      <c r="C45" s="30"/>
      <c r="D45" s="96"/>
      <c r="E45" s="96"/>
      <c r="F45" s="96"/>
      <c r="G45" s="96"/>
      <c r="H45" s="96"/>
      <c r="I45" s="96">
        <v>8.3000000000000004E-2</v>
      </c>
      <c r="J45" s="96"/>
      <c r="K45" s="96"/>
      <c r="L45" s="96"/>
      <c r="M45" s="96">
        <v>8.3000000000000004E-2</v>
      </c>
      <c r="N45" s="96">
        <f t="shared" si="20"/>
        <v>-8.3000000000000004E-2</v>
      </c>
      <c r="O45" s="96">
        <f t="shared" si="20"/>
        <v>0</v>
      </c>
      <c r="P45" s="96">
        <f t="shared" si="20"/>
        <v>0</v>
      </c>
      <c r="Q45" s="96">
        <f t="shared" si="20"/>
        <v>0</v>
      </c>
      <c r="R45" s="96">
        <f t="shared" si="20"/>
        <v>-8.3000000000000004E-2</v>
      </c>
      <c r="S45" s="96">
        <v>3.4000000000000002E-2</v>
      </c>
      <c r="T45" s="96"/>
      <c r="U45" s="96"/>
      <c r="V45" s="96"/>
      <c r="W45" s="43">
        <f t="shared" si="14"/>
        <v>3.4000000000000002E-2</v>
      </c>
      <c r="X45" s="96"/>
      <c r="Y45" s="96"/>
      <c r="Z45" s="96"/>
      <c r="AA45" s="96">
        <f>W45</f>
        <v>3.4000000000000002E-2</v>
      </c>
      <c r="AB45" s="96"/>
      <c r="AC45" s="96"/>
      <c r="AD45" s="96"/>
      <c r="AE45" s="96"/>
      <c r="AF45" s="154"/>
      <c r="AG45" s="96"/>
      <c r="AH45" s="96"/>
      <c r="AI45" s="96"/>
      <c r="AJ45" s="96"/>
      <c r="AL45" s="30" t="s">
        <v>355</v>
      </c>
      <c r="AM45" s="30" t="s">
        <v>356</v>
      </c>
      <c r="AN45" s="47">
        <v>8.5000000000000006E-2</v>
      </c>
      <c r="AO45" s="96"/>
    </row>
    <row r="46" spans="1:41" ht="20.75">
      <c r="A46" s="94" t="s">
        <v>240</v>
      </c>
      <c r="B46" s="95" t="s">
        <v>239</v>
      </c>
      <c r="C46" s="30"/>
      <c r="D46" s="96"/>
      <c r="E46" s="96"/>
      <c r="F46" s="96"/>
      <c r="G46" s="96"/>
      <c r="H46" s="96"/>
      <c r="I46" s="96">
        <v>0.11899999999999999</v>
      </c>
      <c r="J46" s="96"/>
      <c r="K46" s="96">
        <v>5.8000000000000003E-2</v>
      </c>
      <c r="L46" s="96"/>
      <c r="M46" s="96">
        <v>6.0999999999999999E-2</v>
      </c>
      <c r="N46" s="96">
        <f t="shared" si="20"/>
        <v>-0.11899999999999999</v>
      </c>
      <c r="O46" s="96">
        <f t="shared" si="20"/>
        <v>0</v>
      </c>
      <c r="P46" s="96">
        <f t="shared" si="20"/>
        <v>-5.8000000000000003E-2</v>
      </c>
      <c r="Q46" s="96">
        <f t="shared" si="20"/>
        <v>0</v>
      </c>
      <c r="R46" s="96">
        <f t="shared" si="20"/>
        <v>-6.0999999999999999E-2</v>
      </c>
      <c r="S46" s="96">
        <v>6.8000000000000005E-2</v>
      </c>
      <c r="T46" s="96"/>
      <c r="U46" s="96"/>
      <c r="V46" s="96"/>
      <c r="W46" s="43">
        <f t="shared" si="14"/>
        <v>6.8000000000000005E-2</v>
      </c>
      <c r="X46" s="96"/>
      <c r="Y46" s="96"/>
      <c r="Z46" s="96"/>
      <c r="AA46" s="96">
        <f t="shared" ref="AA46:AA51" si="22">W46</f>
        <v>6.8000000000000005E-2</v>
      </c>
      <c r="AB46" s="96"/>
      <c r="AC46" s="96"/>
      <c r="AD46" s="96"/>
      <c r="AE46" s="96"/>
      <c r="AF46" s="154"/>
      <c r="AG46" s="96"/>
      <c r="AH46" s="96"/>
      <c r="AI46" s="96"/>
      <c r="AJ46" s="96"/>
      <c r="AK46" s="96"/>
      <c r="AL46" s="30" t="s">
        <v>352</v>
      </c>
      <c r="AM46" s="30" t="s">
        <v>359</v>
      </c>
      <c r="AN46" s="96">
        <v>0.45200000000000001</v>
      </c>
      <c r="AO46" s="96"/>
    </row>
    <row r="47" spans="1:41" ht="20.75">
      <c r="A47" s="94" t="s">
        <v>241</v>
      </c>
      <c r="B47" s="95" t="s">
        <v>255</v>
      </c>
      <c r="C47" s="30"/>
      <c r="D47" s="96"/>
      <c r="E47" s="96"/>
      <c r="F47" s="96"/>
      <c r="G47" s="96"/>
      <c r="H47" s="96"/>
      <c r="I47" s="96">
        <v>6.6000000000000003E-2</v>
      </c>
      <c r="J47" s="96"/>
      <c r="K47" s="96">
        <v>3.4000000000000002E-2</v>
      </c>
      <c r="L47" s="96"/>
      <c r="M47" s="96">
        <v>3.2000000000000001E-2</v>
      </c>
      <c r="N47" s="96">
        <f t="shared" si="20"/>
        <v>-6.6000000000000003E-2</v>
      </c>
      <c r="O47" s="96">
        <f t="shared" si="20"/>
        <v>0</v>
      </c>
      <c r="P47" s="96">
        <f t="shared" si="20"/>
        <v>-3.4000000000000002E-2</v>
      </c>
      <c r="Q47" s="96">
        <f t="shared" si="20"/>
        <v>0</v>
      </c>
      <c r="R47" s="96">
        <f t="shared" si="20"/>
        <v>-3.2000000000000001E-2</v>
      </c>
      <c r="S47" s="96"/>
      <c r="T47" s="96">
        <v>3.4000000000000002E-2</v>
      </c>
      <c r="U47" s="96">
        <v>-2E-3</v>
      </c>
      <c r="V47" s="96">
        <v>3.4000000000000002E-2</v>
      </c>
      <c r="W47" s="43">
        <f t="shared" si="14"/>
        <v>6.6000000000000003E-2</v>
      </c>
      <c r="X47" s="96"/>
      <c r="Y47" s="96"/>
      <c r="Z47" s="96"/>
      <c r="AA47" s="96">
        <f t="shared" si="22"/>
        <v>6.6000000000000003E-2</v>
      </c>
      <c r="AB47" s="96"/>
      <c r="AC47" s="96"/>
      <c r="AD47" s="96"/>
      <c r="AE47" s="96"/>
      <c r="AF47" s="154"/>
      <c r="AG47" s="96"/>
      <c r="AH47" s="96"/>
      <c r="AI47" s="96"/>
      <c r="AJ47" s="96"/>
      <c r="AK47" s="96"/>
      <c r="AL47" s="30" t="s">
        <v>352</v>
      </c>
      <c r="AM47" s="30" t="s">
        <v>360</v>
      </c>
      <c r="AN47" s="96">
        <v>0.307</v>
      </c>
      <c r="AO47" s="96"/>
    </row>
    <row r="48" spans="1:41" ht="20.75">
      <c r="A48" s="94" t="s">
        <v>242</v>
      </c>
      <c r="B48" s="95" t="s">
        <v>245</v>
      </c>
      <c r="C48" s="30"/>
      <c r="D48" s="96"/>
      <c r="E48" s="96"/>
      <c r="F48" s="96"/>
      <c r="G48" s="96"/>
      <c r="H48" s="96"/>
      <c r="I48" s="96">
        <v>0.23</v>
      </c>
      <c r="J48" s="96"/>
      <c r="K48" s="96">
        <v>0.22900000000000001</v>
      </c>
      <c r="L48" s="96"/>
      <c r="M48" s="96">
        <v>1E-3</v>
      </c>
      <c r="N48" s="96">
        <f t="shared" si="20"/>
        <v>-0.23</v>
      </c>
      <c r="O48" s="96">
        <f t="shared" si="20"/>
        <v>0</v>
      </c>
      <c r="P48" s="96">
        <f t="shared" si="20"/>
        <v>-0.22900000000000001</v>
      </c>
      <c r="Q48" s="96">
        <f t="shared" si="20"/>
        <v>0</v>
      </c>
      <c r="R48" s="96">
        <f t="shared" si="20"/>
        <v>-1E-3</v>
      </c>
      <c r="S48" s="96">
        <v>0</v>
      </c>
      <c r="T48" s="96"/>
      <c r="U48" s="96"/>
      <c r="V48" s="96"/>
      <c r="W48" s="43">
        <f t="shared" si="14"/>
        <v>0</v>
      </c>
      <c r="X48" s="96"/>
      <c r="Y48" s="96"/>
      <c r="Z48" s="96"/>
      <c r="AA48" s="96">
        <f t="shared" si="22"/>
        <v>0</v>
      </c>
      <c r="AB48" s="96"/>
      <c r="AC48" s="96"/>
      <c r="AD48" s="96"/>
      <c r="AE48" s="96"/>
      <c r="AF48" s="154"/>
      <c r="AG48" s="96"/>
      <c r="AH48" s="96"/>
      <c r="AI48" s="96"/>
      <c r="AJ48" s="96"/>
      <c r="AK48" s="96"/>
      <c r="AL48" s="30" t="s">
        <v>352</v>
      </c>
      <c r="AM48" s="30" t="s">
        <v>360</v>
      </c>
      <c r="AN48" s="96">
        <v>0.307</v>
      </c>
      <c r="AO48" s="96"/>
    </row>
    <row r="49" spans="1:41">
      <c r="A49" s="94" t="s">
        <v>243</v>
      </c>
      <c r="B49" s="95" t="s">
        <v>246</v>
      </c>
      <c r="C49" s="30"/>
      <c r="D49" s="96"/>
      <c r="E49" s="96"/>
      <c r="F49" s="96"/>
      <c r="G49" s="96"/>
      <c r="H49" s="96"/>
      <c r="I49" s="96">
        <v>9.2999999999999999E-2</v>
      </c>
      <c r="J49" s="96"/>
      <c r="K49" s="96">
        <v>9.1999999999999998E-2</v>
      </c>
      <c r="L49" s="96"/>
      <c r="M49" s="96">
        <f>I49-K49</f>
        <v>1E-3</v>
      </c>
      <c r="N49" s="96">
        <f t="shared" si="20"/>
        <v>-9.2999999999999999E-2</v>
      </c>
      <c r="O49" s="96">
        <f t="shared" si="20"/>
        <v>0</v>
      </c>
      <c r="P49" s="96">
        <f t="shared" si="20"/>
        <v>-9.1999999999999998E-2</v>
      </c>
      <c r="Q49" s="96">
        <f t="shared" si="20"/>
        <v>0</v>
      </c>
      <c r="R49" s="96">
        <f t="shared" si="20"/>
        <v>-1E-3</v>
      </c>
      <c r="S49" s="96">
        <v>0.10299999999999999</v>
      </c>
      <c r="T49" s="96"/>
      <c r="U49" s="96"/>
      <c r="V49" s="96"/>
      <c r="W49" s="43">
        <f t="shared" si="14"/>
        <v>0.10299999999999999</v>
      </c>
      <c r="X49" s="96"/>
      <c r="Y49" s="96"/>
      <c r="Z49" s="96"/>
      <c r="AA49" s="96">
        <f t="shared" si="22"/>
        <v>0.10299999999999999</v>
      </c>
      <c r="AB49" s="96"/>
      <c r="AC49" s="96"/>
      <c r="AD49" s="96"/>
      <c r="AE49" s="96"/>
      <c r="AF49" s="154"/>
      <c r="AG49" s="96"/>
      <c r="AH49" s="96"/>
      <c r="AI49" s="96"/>
      <c r="AJ49" s="96"/>
      <c r="AK49" s="96"/>
      <c r="AL49" s="96"/>
      <c r="AM49" s="96"/>
      <c r="AN49" s="96"/>
      <c r="AO49" s="96"/>
    </row>
    <row r="50" spans="1:41" ht="20.75">
      <c r="A50" s="94" t="s">
        <v>244</v>
      </c>
      <c r="B50" s="95" t="s">
        <v>247</v>
      </c>
      <c r="C50" s="30"/>
      <c r="D50" s="96"/>
      <c r="E50" s="96"/>
      <c r="F50" s="96"/>
      <c r="G50" s="96"/>
      <c r="H50" s="96"/>
      <c r="I50" s="96">
        <v>0.2</v>
      </c>
      <c r="J50" s="96"/>
      <c r="K50" s="96">
        <v>3.6999999999999998E-2</v>
      </c>
      <c r="L50" s="96"/>
      <c r="M50" s="96">
        <v>0.16300000000000001</v>
      </c>
      <c r="N50" s="96">
        <f t="shared" si="20"/>
        <v>-0.2</v>
      </c>
      <c r="O50" s="96">
        <f t="shared" si="20"/>
        <v>0</v>
      </c>
      <c r="P50" s="96">
        <f t="shared" si="20"/>
        <v>-3.6999999999999998E-2</v>
      </c>
      <c r="Q50" s="96">
        <f t="shared" si="20"/>
        <v>0</v>
      </c>
      <c r="R50" s="96">
        <f t="shared" si="20"/>
        <v>-0.16300000000000001</v>
      </c>
      <c r="S50" s="96">
        <v>0</v>
      </c>
      <c r="T50" s="96"/>
      <c r="U50" s="96"/>
      <c r="V50" s="96"/>
      <c r="W50" s="43">
        <f t="shared" si="14"/>
        <v>0</v>
      </c>
      <c r="X50" s="96"/>
      <c r="Y50" s="96"/>
      <c r="Z50" s="96"/>
      <c r="AA50" s="96">
        <f t="shared" si="22"/>
        <v>0</v>
      </c>
      <c r="AB50" s="96"/>
      <c r="AC50" s="96"/>
      <c r="AD50" s="96"/>
      <c r="AE50" s="96"/>
      <c r="AF50" s="154"/>
      <c r="AG50" s="96"/>
      <c r="AH50" s="96"/>
      <c r="AI50" s="96"/>
      <c r="AJ50" s="96"/>
      <c r="AK50" s="96"/>
      <c r="AL50" s="30" t="s">
        <v>361</v>
      </c>
      <c r="AM50" s="30" t="s">
        <v>362</v>
      </c>
      <c r="AN50" s="96">
        <v>0.155</v>
      </c>
      <c r="AO50" s="96"/>
    </row>
    <row r="51" spans="1:41">
      <c r="A51" s="94" t="s">
        <v>184</v>
      </c>
      <c r="B51" s="95" t="s">
        <v>253</v>
      </c>
      <c r="C51" s="30"/>
      <c r="D51" s="96"/>
      <c r="E51" s="96"/>
      <c r="F51" s="96"/>
      <c r="G51" s="96"/>
      <c r="H51" s="96"/>
      <c r="I51" s="43">
        <v>3.5999999999999997E-2</v>
      </c>
      <c r="J51" s="96"/>
      <c r="K51" s="96">
        <v>3.5999999999999997E-2</v>
      </c>
      <c r="L51" s="96"/>
      <c r="M51" s="96"/>
      <c r="N51" s="96">
        <f t="shared" si="20"/>
        <v>-3.5999999999999997E-2</v>
      </c>
      <c r="O51" s="96">
        <f t="shared" si="20"/>
        <v>0</v>
      </c>
      <c r="P51" s="96">
        <f t="shared" si="20"/>
        <v>-3.5999999999999997E-2</v>
      </c>
      <c r="Q51" s="96">
        <f t="shared" si="20"/>
        <v>0</v>
      </c>
      <c r="R51" s="96">
        <f t="shared" si="20"/>
        <v>0</v>
      </c>
      <c r="S51" s="96"/>
      <c r="T51" s="96">
        <v>3.5999999999999997E-2</v>
      </c>
      <c r="U51" s="96"/>
      <c r="V51" s="96"/>
      <c r="W51" s="43">
        <f t="shared" si="14"/>
        <v>3.5999999999999997E-2</v>
      </c>
      <c r="X51" s="96"/>
      <c r="Y51" s="96"/>
      <c r="Z51" s="96"/>
      <c r="AA51" s="96">
        <f t="shared" si="22"/>
        <v>3.5999999999999997E-2</v>
      </c>
      <c r="AB51" s="96"/>
      <c r="AC51" s="96"/>
      <c r="AD51" s="96"/>
      <c r="AE51" s="96"/>
      <c r="AF51" s="154"/>
      <c r="AG51" s="96"/>
      <c r="AH51" s="96"/>
      <c r="AI51" s="96"/>
      <c r="AJ51" s="96"/>
      <c r="AK51" s="96"/>
      <c r="AL51" s="96"/>
      <c r="AM51" s="96"/>
      <c r="AN51" s="96"/>
      <c r="AO51" s="96"/>
    </row>
    <row r="52" spans="1:41">
      <c r="A52" s="94" t="s">
        <v>258</v>
      </c>
      <c r="B52" s="95" t="s">
        <v>250</v>
      </c>
      <c r="C52" s="30"/>
      <c r="D52" s="96"/>
      <c r="E52" s="96"/>
      <c r="F52" s="96"/>
      <c r="G52" s="96"/>
      <c r="H52" s="96"/>
      <c r="I52" s="96">
        <v>0.34</v>
      </c>
      <c r="J52" s="96"/>
      <c r="K52" s="96">
        <v>0.32600000000000001</v>
      </c>
      <c r="L52" s="96"/>
      <c r="M52" s="96">
        <f>I52-K52</f>
        <v>1.4E-2</v>
      </c>
      <c r="N52" s="96">
        <f t="shared" si="20"/>
        <v>-0.34</v>
      </c>
      <c r="O52" s="96">
        <f t="shared" si="20"/>
        <v>0</v>
      </c>
      <c r="P52" s="96">
        <f t="shared" si="20"/>
        <v>-0.32600000000000001</v>
      </c>
      <c r="Q52" s="96">
        <f t="shared" si="20"/>
        <v>0</v>
      </c>
      <c r="R52" s="96">
        <f t="shared" si="20"/>
        <v>-1.4E-2</v>
      </c>
      <c r="S52" s="96"/>
      <c r="T52" s="96">
        <v>0.34</v>
      </c>
      <c r="U52" s="96"/>
      <c r="V52" s="96"/>
      <c r="W52" s="43">
        <f t="shared" si="14"/>
        <v>0.34</v>
      </c>
      <c r="X52" s="96"/>
      <c r="Y52" s="96">
        <f>K52*W52/I52</f>
        <v>0.32600000000000001</v>
      </c>
      <c r="Z52" s="96"/>
      <c r="AA52" s="96">
        <f>W52-Y52</f>
        <v>1.4E-2</v>
      </c>
      <c r="AB52" s="96"/>
      <c r="AC52" s="96"/>
      <c r="AD52" s="96"/>
      <c r="AE52" s="96"/>
      <c r="AF52" s="154">
        <v>1991</v>
      </c>
      <c r="AG52" s="96"/>
      <c r="AH52" s="96" t="s">
        <v>363</v>
      </c>
      <c r="AI52" s="96">
        <v>2</v>
      </c>
      <c r="AJ52" s="96"/>
      <c r="AK52" s="96"/>
      <c r="AL52" s="96"/>
      <c r="AM52" s="96"/>
      <c r="AN52" s="96"/>
      <c r="AO52" s="96"/>
    </row>
    <row r="53" spans="1:41">
      <c r="A53" s="28" t="s">
        <v>290</v>
      </c>
      <c r="B53" s="24" t="s">
        <v>284</v>
      </c>
      <c r="C53" s="30"/>
      <c r="D53" s="96"/>
      <c r="E53" s="96"/>
      <c r="F53" s="96"/>
      <c r="G53" s="96"/>
      <c r="H53" s="96"/>
      <c r="I53" s="30">
        <v>3.0000000000000001E-3</v>
      </c>
      <c r="J53" s="96"/>
      <c r="K53" s="96">
        <v>3.0000000000000001E-3</v>
      </c>
      <c r="L53" s="96"/>
      <c r="M53" s="96"/>
      <c r="N53" s="96">
        <f t="shared" si="20"/>
        <v>-3.0000000000000001E-3</v>
      </c>
      <c r="O53" s="96">
        <f t="shared" si="20"/>
        <v>0</v>
      </c>
      <c r="P53" s="96">
        <f t="shared" si="20"/>
        <v>-3.0000000000000001E-3</v>
      </c>
      <c r="Q53" s="96">
        <f t="shared" si="20"/>
        <v>0</v>
      </c>
      <c r="R53" s="96">
        <f t="shared" si="20"/>
        <v>0</v>
      </c>
      <c r="S53" s="96"/>
      <c r="T53" s="96"/>
      <c r="U53" s="96"/>
      <c r="V53" s="96"/>
      <c r="W53" s="43">
        <f t="shared" si="14"/>
        <v>0</v>
      </c>
      <c r="X53" s="96"/>
      <c r="Y53" s="96"/>
      <c r="Z53" s="96"/>
      <c r="AA53" s="96">
        <f t="shared" ref="AA53:AA54" si="23">W53-Y53</f>
        <v>0</v>
      </c>
      <c r="AB53" s="96"/>
      <c r="AC53" s="96"/>
      <c r="AD53" s="96"/>
      <c r="AE53" s="96"/>
      <c r="AF53" s="154">
        <v>1977</v>
      </c>
      <c r="AG53" s="96"/>
      <c r="AH53" s="96" t="s">
        <v>364</v>
      </c>
      <c r="AI53" s="96">
        <v>0.8</v>
      </c>
      <c r="AJ53" s="96"/>
      <c r="AK53" s="96"/>
      <c r="AL53" s="96"/>
      <c r="AM53" s="96"/>
      <c r="AN53" s="96"/>
      <c r="AO53" s="96"/>
    </row>
    <row r="54" spans="1:41" ht="20.75">
      <c r="A54" s="28" t="s">
        <v>291</v>
      </c>
      <c r="B54" s="24" t="s">
        <v>285</v>
      </c>
      <c r="C54" s="30"/>
      <c r="D54" s="96"/>
      <c r="E54" s="96"/>
      <c r="F54" s="96"/>
      <c r="G54" s="96"/>
      <c r="H54" s="96"/>
      <c r="I54" s="30">
        <v>1.7000000000000001E-2</v>
      </c>
      <c r="J54" s="96"/>
      <c r="K54" s="30">
        <v>1.7000000000000001E-2</v>
      </c>
      <c r="L54" s="96"/>
      <c r="M54" s="96"/>
      <c r="N54" s="96">
        <f t="shared" si="20"/>
        <v>-1.7000000000000001E-2</v>
      </c>
      <c r="O54" s="96">
        <f t="shared" si="20"/>
        <v>0</v>
      </c>
      <c r="P54" s="96">
        <f t="shared" si="20"/>
        <v>-1.7000000000000001E-2</v>
      </c>
      <c r="Q54" s="96">
        <f t="shared" si="20"/>
        <v>0</v>
      </c>
      <c r="R54" s="96">
        <f t="shared" si="20"/>
        <v>0</v>
      </c>
      <c r="S54" s="96"/>
      <c r="T54" s="96"/>
      <c r="U54" s="96"/>
      <c r="V54" s="96">
        <v>0.16300000000000001</v>
      </c>
      <c r="W54" s="43">
        <f t="shared" si="14"/>
        <v>0.16300000000000001</v>
      </c>
      <c r="X54" s="96"/>
      <c r="Y54" s="96"/>
      <c r="Z54" s="96"/>
      <c r="AA54" s="96">
        <f t="shared" si="23"/>
        <v>0.16300000000000001</v>
      </c>
      <c r="AB54" s="96"/>
      <c r="AC54" s="96"/>
      <c r="AD54" s="96"/>
      <c r="AE54" s="96"/>
      <c r="AF54" s="154"/>
      <c r="AG54" s="96"/>
      <c r="AH54" s="96"/>
      <c r="AI54" s="96"/>
      <c r="AJ54" s="96"/>
      <c r="AK54" s="96"/>
      <c r="AL54" s="30" t="s">
        <v>366</v>
      </c>
      <c r="AM54" s="30" t="s">
        <v>365</v>
      </c>
      <c r="AN54" s="96">
        <v>0.56999999999999995</v>
      </c>
      <c r="AO54" s="96"/>
    </row>
    <row r="55" spans="1:41">
      <c r="A55" s="64">
        <v>69</v>
      </c>
      <c r="B55" s="74" t="s">
        <v>342</v>
      </c>
      <c r="C55" s="30"/>
      <c r="D55" s="96"/>
      <c r="E55" s="96"/>
      <c r="F55" s="96"/>
      <c r="G55" s="96"/>
      <c r="H55" s="96"/>
      <c r="I55" s="30">
        <v>0.109</v>
      </c>
      <c r="J55" s="96"/>
      <c r="K55" s="30">
        <v>0.109</v>
      </c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>
        <v>0.109</v>
      </c>
      <c r="W55" s="43">
        <f t="shared" si="14"/>
        <v>0.109</v>
      </c>
      <c r="X55" s="96"/>
      <c r="Y55" s="96"/>
      <c r="Z55" s="96">
        <v>0.109</v>
      </c>
      <c r="AA55" s="96"/>
      <c r="AB55" s="96"/>
      <c r="AC55" s="96"/>
      <c r="AD55" s="96"/>
      <c r="AE55" s="96"/>
      <c r="AF55" s="154">
        <v>1989</v>
      </c>
      <c r="AG55" s="96"/>
      <c r="AH55" s="96" t="s">
        <v>364</v>
      </c>
      <c r="AI55" s="96">
        <v>0.8</v>
      </c>
      <c r="AJ55" s="96"/>
      <c r="AK55" s="96"/>
      <c r="AL55" s="96"/>
      <c r="AM55" s="96"/>
      <c r="AN55" s="96"/>
      <c r="AO55" s="96"/>
    </row>
    <row r="56" spans="1:41">
      <c r="A56" s="64">
        <v>70</v>
      </c>
      <c r="B56" s="74" t="s">
        <v>343</v>
      </c>
      <c r="C56" s="30"/>
      <c r="D56" s="96"/>
      <c r="E56" s="96"/>
      <c r="F56" s="96"/>
      <c r="G56" s="96"/>
      <c r="H56" s="96"/>
      <c r="I56" s="30">
        <v>0.109</v>
      </c>
      <c r="J56" s="96"/>
      <c r="K56" s="30">
        <v>0.109</v>
      </c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>
        <v>0.109</v>
      </c>
      <c r="W56" s="43">
        <f t="shared" si="14"/>
        <v>0.109</v>
      </c>
      <c r="X56" s="96"/>
      <c r="Y56" s="96">
        <v>0.109</v>
      </c>
      <c r="Z56" s="96"/>
      <c r="AA56" s="96"/>
      <c r="AB56" s="96"/>
      <c r="AC56" s="96"/>
      <c r="AD56" s="96"/>
      <c r="AE56" s="96"/>
      <c r="AF56" s="154">
        <v>1978</v>
      </c>
      <c r="AG56" s="96"/>
      <c r="AH56" s="96" t="s">
        <v>367</v>
      </c>
      <c r="AI56" s="96">
        <v>0.5</v>
      </c>
      <c r="AJ56" s="96"/>
      <c r="AK56" s="96"/>
      <c r="AL56" s="96"/>
      <c r="AM56" s="96"/>
      <c r="AN56" s="96"/>
      <c r="AO56" s="96"/>
    </row>
    <row r="57" spans="1:41">
      <c r="A57" s="64">
        <v>71</v>
      </c>
      <c r="B57" s="74" t="s">
        <v>346</v>
      </c>
      <c r="C57" s="30"/>
      <c r="D57" s="96"/>
      <c r="E57" s="96"/>
      <c r="F57" s="96"/>
      <c r="G57" s="96"/>
      <c r="H57" s="96"/>
      <c r="I57" s="30">
        <v>2.5999999999999999E-2</v>
      </c>
      <c r="J57" s="96"/>
      <c r="K57" s="30">
        <v>2.5999999999999999E-2</v>
      </c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>
        <v>2.5999999999999999E-2</v>
      </c>
      <c r="W57" s="43">
        <f t="shared" si="14"/>
        <v>2.5999999999999999E-2</v>
      </c>
      <c r="X57" s="96"/>
      <c r="Y57" s="96">
        <v>2.5999999999999999E-2</v>
      </c>
      <c r="Z57" s="96"/>
      <c r="AA57" s="96"/>
      <c r="AB57" s="96"/>
      <c r="AC57" s="96"/>
      <c r="AD57" s="96"/>
      <c r="AE57" s="96"/>
      <c r="AF57" s="154">
        <v>1978</v>
      </c>
      <c r="AG57" s="96"/>
      <c r="AH57" s="96" t="s">
        <v>368</v>
      </c>
      <c r="AI57" s="96">
        <v>0.4</v>
      </c>
      <c r="AJ57" s="96"/>
      <c r="AK57" s="96"/>
      <c r="AL57" s="96"/>
      <c r="AM57" s="96"/>
      <c r="AN57" s="96"/>
      <c r="AO57" s="96"/>
    </row>
    <row r="58" spans="1:41">
      <c r="A58" s="97" t="s">
        <v>24</v>
      </c>
      <c r="B58" s="98" t="s">
        <v>29</v>
      </c>
      <c r="C58" s="100">
        <f t="shared" ref="C58:AA58" si="24">C59+C61</f>
        <v>3564.8980000000001</v>
      </c>
      <c r="D58" s="99">
        <f t="shared" si="24"/>
        <v>3564.902</v>
      </c>
      <c r="E58" s="99">
        <f t="shared" si="24"/>
        <v>406.983</v>
      </c>
      <c r="F58" s="99">
        <f t="shared" si="24"/>
        <v>3152.0189999999998</v>
      </c>
      <c r="G58" s="99">
        <f t="shared" si="24"/>
        <v>0</v>
      </c>
      <c r="H58" s="99">
        <f t="shared" si="24"/>
        <v>5.9</v>
      </c>
      <c r="I58" s="99">
        <f t="shared" si="24"/>
        <v>222.58600000000001</v>
      </c>
      <c r="J58" s="99">
        <f t="shared" si="24"/>
        <v>0.318</v>
      </c>
      <c r="K58" s="99">
        <f t="shared" si="24"/>
        <v>204.56100000000001</v>
      </c>
      <c r="L58" s="99">
        <f t="shared" si="24"/>
        <v>7.8230000000000004</v>
      </c>
      <c r="M58" s="99">
        <f t="shared" si="24"/>
        <v>9.8840000000000003</v>
      </c>
      <c r="N58" s="99">
        <f t="shared" si="24"/>
        <v>3342.51</v>
      </c>
      <c r="O58" s="99">
        <f t="shared" si="24"/>
        <v>406.21</v>
      </c>
      <c r="P58" s="99">
        <f t="shared" si="24"/>
        <v>2947.6610000000001</v>
      </c>
      <c r="Q58" s="99">
        <f t="shared" si="24"/>
        <v>-7.8230000000000004</v>
      </c>
      <c r="R58" s="99">
        <f t="shared" si="24"/>
        <v>-3.5379999999999998</v>
      </c>
      <c r="S58" s="99">
        <v>4.1840000000000002</v>
      </c>
      <c r="T58" s="99">
        <f t="shared" si="24"/>
        <v>10.051</v>
      </c>
      <c r="U58" s="99">
        <f t="shared" si="24"/>
        <v>191.3</v>
      </c>
      <c r="V58" s="99">
        <f t="shared" si="24"/>
        <v>11.686999999999999</v>
      </c>
      <c r="W58" s="43">
        <f t="shared" si="14"/>
        <v>217.22200000000001</v>
      </c>
      <c r="X58" s="99">
        <f t="shared" si="24"/>
        <v>37.893999999999998</v>
      </c>
      <c r="Y58" s="99">
        <f t="shared" si="24"/>
        <v>125.98099999999999</v>
      </c>
      <c r="Z58" s="99">
        <f t="shared" si="24"/>
        <v>40.235999999999997</v>
      </c>
      <c r="AA58" s="99">
        <f t="shared" si="24"/>
        <v>13.111000000000001</v>
      </c>
      <c r="AB58" s="99"/>
      <c r="AC58" s="99"/>
      <c r="AD58" s="99"/>
      <c r="AE58" s="99"/>
      <c r="AF58" s="153"/>
      <c r="AG58" s="99"/>
      <c r="AH58" s="99"/>
      <c r="AI58" s="99"/>
      <c r="AJ58" s="99"/>
      <c r="AK58" s="99"/>
      <c r="AL58" s="99"/>
      <c r="AM58" s="99"/>
      <c r="AN58" s="99"/>
      <c r="AO58" s="99"/>
    </row>
    <row r="59" spans="1:41">
      <c r="A59" s="101" t="s">
        <v>44</v>
      </c>
      <c r="B59" s="102" t="s">
        <v>21</v>
      </c>
      <c r="C59" s="103">
        <f>C60</f>
        <v>1.738</v>
      </c>
      <c r="D59" s="104">
        <f>D60</f>
        <v>1.738</v>
      </c>
      <c r="E59" s="104">
        <f t="shared" ref="E59:R59" si="25">E60</f>
        <v>1.738</v>
      </c>
      <c r="F59" s="104">
        <f t="shared" si="25"/>
        <v>0</v>
      </c>
      <c r="G59" s="104">
        <f t="shared" si="25"/>
        <v>0</v>
      </c>
      <c r="H59" s="104">
        <f t="shared" si="25"/>
        <v>0</v>
      </c>
      <c r="I59" s="104">
        <v>0</v>
      </c>
      <c r="J59" s="104">
        <f t="shared" si="25"/>
        <v>0</v>
      </c>
      <c r="K59" s="104">
        <f t="shared" si="25"/>
        <v>0</v>
      </c>
      <c r="L59" s="104">
        <f t="shared" si="25"/>
        <v>0</v>
      </c>
      <c r="M59" s="104">
        <f t="shared" si="25"/>
        <v>0</v>
      </c>
      <c r="N59" s="104">
        <f t="shared" si="25"/>
        <v>1.738</v>
      </c>
      <c r="O59" s="104">
        <f t="shared" si="25"/>
        <v>1.738</v>
      </c>
      <c r="P59" s="104">
        <f t="shared" si="25"/>
        <v>0</v>
      </c>
      <c r="Q59" s="104">
        <f t="shared" si="25"/>
        <v>0</v>
      </c>
      <c r="R59" s="104">
        <f t="shared" si="25"/>
        <v>0</v>
      </c>
      <c r="S59" s="104">
        <v>0</v>
      </c>
      <c r="T59" s="104"/>
      <c r="U59" s="104"/>
      <c r="V59" s="104"/>
      <c r="W59" s="43">
        <f t="shared" si="14"/>
        <v>0</v>
      </c>
      <c r="X59" s="104">
        <f t="shared" ref="X59:AA59" si="26">X60</f>
        <v>0</v>
      </c>
      <c r="Y59" s="104">
        <f t="shared" si="26"/>
        <v>0</v>
      </c>
      <c r="Z59" s="104">
        <f t="shared" si="26"/>
        <v>0</v>
      </c>
      <c r="AA59" s="104">
        <f t="shared" si="26"/>
        <v>0</v>
      </c>
      <c r="AB59" s="104"/>
      <c r="AC59" s="104"/>
      <c r="AD59" s="104"/>
      <c r="AE59" s="104"/>
      <c r="AF59" s="152"/>
      <c r="AG59" s="104"/>
      <c r="AH59" s="104"/>
      <c r="AI59" s="104"/>
      <c r="AJ59" s="104"/>
      <c r="AK59" s="104"/>
      <c r="AL59" s="104"/>
      <c r="AM59" s="104"/>
      <c r="AN59" s="104"/>
      <c r="AO59" s="104"/>
    </row>
    <row r="60" spans="1:41">
      <c r="A60" s="94" t="s">
        <v>22</v>
      </c>
      <c r="B60" s="95" t="s">
        <v>261</v>
      </c>
      <c r="C60" s="54">
        <v>1.738</v>
      </c>
      <c r="D60" s="96">
        <f t="shared" ref="D60" si="27">SUM(E60:H60)</f>
        <v>1.738</v>
      </c>
      <c r="E60" s="96">
        <v>1.738</v>
      </c>
      <c r="F60" s="96"/>
      <c r="G60" s="96"/>
      <c r="H60" s="96"/>
      <c r="I60" s="96">
        <v>0</v>
      </c>
      <c r="J60" s="96"/>
      <c r="K60" s="96"/>
      <c r="L60" s="96"/>
      <c r="M60" s="96"/>
      <c r="N60" s="96">
        <f t="shared" ref="N60:R60" si="28">D60-I60</f>
        <v>1.738</v>
      </c>
      <c r="O60" s="96">
        <f t="shared" si="28"/>
        <v>1.738</v>
      </c>
      <c r="P60" s="96">
        <f t="shared" si="28"/>
        <v>0</v>
      </c>
      <c r="Q60" s="96">
        <f t="shared" si="28"/>
        <v>0</v>
      </c>
      <c r="R60" s="96">
        <f t="shared" si="28"/>
        <v>0</v>
      </c>
      <c r="S60" s="96"/>
      <c r="T60" s="96"/>
      <c r="U60" s="96"/>
      <c r="V60" s="96"/>
      <c r="W60" s="43">
        <f t="shared" si="14"/>
        <v>0</v>
      </c>
      <c r="X60" s="96"/>
      <c r="Y60" s="96"/>
      <c r="Z60" s="96"/>
      <c r="AA60" s="96"/>
      <c r="AB60" s="96"/>
      <c r="AC60" s="96"/>
      <c r="AD60" s="96"/>
      <c r="AE60" s="96"/>
      <c r="AF60" s="154"/>
      <c r="AG60" s="96"/>
      <c r="AH60" s="96"/>
      <c r="AI60" s="96"/>
      <c r="AJ60" s="96"/>
      <c r="AK60" s="96"/>
      <c r="AL60" s="96"/>
      <c r="AM60" s="96"/>
      <c r="AN60" s="96"/>
      <c r="AO60" s="96"/>
    </row>
    <row r="61" spans="1:41">
      <c r="A61" s="97" t="s">
        <v>45</v>
      </c>
      <c r="B61" s="98" t="s">
        <v>30</v>
      </c>
      <c r="C61" s="44">
        <f>C62+C64+C66+C68+C72+C70+C74+C76+C78+C79+C80+C81+C82+C83+C88+C84+C85+C86+C87</f>
        <v>3563.16</v>
      </c>
      <c r="D61" s="44">
        <f>D62+D64+D66+D68+D72+D70+D74+D76+D78+D79+D80+D81+D82+D83+D88+D84+D85+D86+D87</f>
        <v>3563.1640000000002</v>
      </c>
      <c r="E61" s="44">
        <f t="shared" ref="E61:X61" si="29">E62+E64+E66+E68+E72+E70+E74+E76+E78+E79+E80+E81+E82+E83+E88+E84+E85+E86+E87</f>
        <v>405.245</v>
      </c>
      <c r="F61" s="44">
        <f t="shared" si="29"/>
        <v>3152.0189999999998</v>
      </c>
      <c r="G61" s="44">
        <f t="shared" si="29"/>
        <v>0</v>
      </c>
      <c r="H61" s="44">
        <f t="shared" si="29"/>
        <v>5.9</v>
      </c>
      <c r="I61" s="44">
        <f t="shared" si="29"/>
        <v>222.58600000000001</v>
      </c>
      <c r="J61" s="44">
        <f t="shared" si="29"/>
        <v>0.318</v>
      </c>
      <c r="K61" s="44">
        <f t="shared" si="29"/>
        <v>204.56100000000001</v>
      </c>
      <c r="L61" s="44">
        <f t="shared" si="29"/>
        <v>7.8230000000000004</v>
      </c>
      <c r="M61" s="44">
        <f t="shared" si="29"/>
        <v>9.8840000000000003</v>
      </c>
      <c r="N61" s="44">
        <f t="shared" si="29"/>
        <v>3340.7719999999999</v>
      </c>
      <c r="O61" s="44">
        <f t="shared" si="29"/>
        <v>404.47199999999998</v>
      </c>
      <c r="P61" s="44">
        <f t="shared" si="29"/>
        <v>2947.6610000000001</v>
      </c>
      <c r="Q61" s="44">
        <f t="shared" si="29"/>
        <v>-7.8230000000000004</v>
      </c>
      <c r="R61" s="44">
        <f t="shared" si="29"/>
        <v>-3.5379999999999998</v>
      </c>
      <c r="S61" s="44">
        <f t="shared" si="29"/>
        <v>4.1840000000000002</v>
      </c>
      <c r="T61" s="44">
        <f t="shared" si="29"/>
        <v>10.051</v>
      </c>
      <c r="U61" s="44">
        <f t="shared" si="29"/>
        <v>191.3</v>
      </c>
      <c r="V61" s="44">
        <f t="shared" si="29"/>
        <v>11.686999999999999</v>
      </c>
      <c r="W61" s="44">
        <f t="shared" si="29"/>
        <v>217.22200000000001</v>
      </c>
      <c r="X61" s="44">
        <f t="shared" si="29"/>
        <v>37.893999999999998</v>
      </c>
      <c r="Y61" s="44">
        <f t="shared" ref="Y61" si="30">Y62+Y64+Y66+Y68+Y72+Y70+Y74+Y76+Y78+Y79+Y80+Y81+Y82+Y83+Y88+Y84+Y85+Y86+Y87</f>
        <v>125.98099999999999</v>
      </c>
      <c r="Z61" s="44">
        <f t="shared" ref="Z61" si="31">Z62+Z64+Z66+Z68+Z72+Z70+Z74+Z76+Z78+Z79+Z80+Z81+Z82+Z83+Z88+Z84+Z85+Z86+Z87</f>
        <v>40.235999999999997</v>
      </c>
      <c r="AA61" s="44">
        <f t="shared" ref="AA61" si="32">AA62+AA64+AA66+AA68+AA72+AA70+AA74+AA76+AA78+AA79+AA80+AA81+AA82+AA83+AA88+AA84+AA85+AA86+AA87</f>
        <v>13.111000000000001</v>
      </c>
      <c r="AB61" s="99"/>
      <c r="AC61" s="99"/>
      <c r="AD61" s="99"/>
      <c r="AE61" s="99"/>
      <c r="AF61" s="153"/>
      <c r="AG61" s="99"/>
      <c r="AH61" s="99"/>
      <c r="AI61" s="99"/>
      <c r="AJ61" s="99"/>
      <c r="AK61" s="99"/>
      <c r="AL61" s="99"/>
      <c r="AM61" s="99"/>
      <c r="AN61" s="99"/>
      <c r="AO61" s="99"/>
    </row>
    <row r="62" spans="1:41">
      <c r="A62" s="94" t="s">
        <v>22</v>
      </c>
      <c r="B62" s="95" t="s">
        <v>204</v>
      </c>
      <c r="C62" s="29">
        <v>740.16800000000001</v>
      </c>
      <c r="D62" s="96">
        <f t="shared" ref="D62:D70" si="33">SUM(E62:H62)</f>
        <v>740.16800000000001</v>
      </c>
      <c r="E62" s="96">
        <v>76.643000000000001</v>
      </c>
      <c r="F62" s="96">
        <v>663.52499999999998</v>
      </c>
      <c r="G62" s="96">
        <v>0</v>
      </c>
      <c r="H62" s="96">
        <v>0</v>
      </c>
      <c r="I62" s="96">
        <v>1.87</v>
      </c>
      <c r="J62" s="96"/>
      <c r="K62" s="96">
        <v>0.39</v>
      </c>
      <c r="L62" s="96">
        <v>5.0000000000000001E-3</v>
      </c>
      <c r="M62" s="96">
        <v>1.4750000000000001</v>
      </c>
      <c r="N62" s="96">
        <f t="shared" ref="N62:R80" si="34">D62-I62</f>
        <v>738.298</v>
      </c>
      <c r="O62" s="96">
        <f t="shared" si="34"/>
        <v>76.643000000000001</v>
      </c>
      <c r="P62" s="96">
        <f t="shared" si="34"/>
        <v>663.13499999999999</v>
      </c>
      <c r="Q62" s="96">
        <f t="shared" si="34"/>
        <v>-5.0000000000000001E-3</v>
      </c>
      <c r="R62" s="96">
        <f t="shared" si="34"/>
        <v>-1.4750000000000001</v>
      </c>
      <c r="S62" s="96">
        <v>0.61499999999999999</v>
      </c>
      <c r="T62" s="96">
        <v>0.53800000000000003</v>
      </c>
      <c r="U62" s="96">
        <v>0.32500000000000001</v>
      </c>
      <c r="V62" s="96">
        <v>0.39200000000000002</v>
      </c>
      <c r="W62" s="43">
        <f t="shared" si="14"/>
        <v>1.87</v>
      </c>
      <c r="X62" s="96"/>
      <c r="Y62" s="96"/>
      <c r="Z62" s="96"/>
      <c r="AA62" s="96">
        <f>W62</f>
        <v>1.87</v>
      </c>
      <c r="AB62" s="96"/>
      <c r="AC62" s="96"/>
      <c r="AD62" s="96"/>
      <c r="AE62" s="96"/>
      <c r="AF62" s="154">
        <v>2016</v>
      </c>
      <c r="AG62" s="96">
        <v>30</v>
      </c>
      <c r="AH62" s="96" t="s">
        <v>215</v>
      </c>
      <c r="AI62" s="96">
        <v>17.664000000000001</v>
      </c>
      <c r="AJ62" s="96"/>
      <c r="AK62" s="96"/>
      <c r="AL62" s="96"/>
      <c r="AM62" s="96"/>
      <c r="AN62" s="96"/>
      <c r="AO62" s="96"/>
    </row>
    <row r="63" spans="1:41">
      <c r="A63" s="94"/>
      <c r="B63" s="95" t="s">
        <v>31</v>
      </c>
      <c r="C63" s="35"/>
      <c r="D63" s="96"/>
      <c r="E63" s="96"/>
      <c r="F63" s="96"/>
      <c r="G63" s="96"/>
      <c r="H63" s="96"/>
      <c r="I63" s="96">
        <v>0</v>
      </c>
      <c r="J63" s="96"/>
      <c r="K63" s="96">
        <v>0</v>
      </c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43">
        <f t="shared" si="14"/>
        <v>0</v>
      </c>
      <c r="X63" s="96"/>
      <c r="Y63" s="96"/>
      <c r="Z63" s="96"/>
      <c r="AA63" s="96"/>
      <c r="AB63" s="96"/>
      <c r="AC63" s="96"/>
      <c r="AD63" s="96"/>
      <c r="AE63" s="96"/>
      <c r="AF63" s="154"/>
      <c r="AG63" s="96"/>
      <c r="AH63" s="96"/>
      <c r="AI63" s="96"/>
      <c r="AJ63" s="96"/>
      <c r="AK63" s="96"/>
      <c r="AL63" s="96"/>
      <c r="AM63" s="96"/>
      <c r="AN63" s="96"/>
      <c r="AO63" s="96"/>
    </row>
    <row r="64" spans="1:41">
      <c r="A64" s="94" t="s">
        <v>24</v>
      </c>
      <c r="B64" s="95" t="s">
        <v>205</v>
      </c>
      <c r="C64" s="29">
        <v>881.23099999999999</v>
      </c>
      <c r="D64" s="96">
        <f t="shared" si="33"/>
        <v>881.23199999999997</v>
      </c>
      <c r="E64" s="96">
        <v>75.64</v>
      </c>
      <c r="F64" s="96">
        <v>805.59199999999998</v>
      </c>
      <c r="G64" s="96"/>
      <c r="H64" s="96"/>
      <c r="I64" s="96">
        <v>1.7769999999999999</v>
      </c>
      <c r="J64" s="96"/>
      <c r="K64" s="96">
        <v>0.374</v>
      </c>
      <c r="L64" s="96">
        <v>4.0000000000000001E-3</v>
      </c>
      <c r="M64" s="96">
        <v>1.399</v>
      </c>
      <c r="N64" s="96">
        <f t="shared" si="34"/>
        <v>879.45500000000004</v>
      </c>
      <c r="O64" s="96">
        <f t="shared" si="34"/>
        <v>75.64</v>
      </c>
      <c r="P64" s="96">
        <f t="shared" si="34"/>
        <v>805.21799999999996</v>
      </c>
      <c r="Q64" s="96">
        <f t="shared" si="34"/>
        <v>-4.0000000000000001E-3</v>
      </c>
      <c r="R64" s="96">
        <f t="shared" si="34"/>
        <v>-1.399</v>
      </c>
      <c r="S64" s="96">
        <v>0.57299999999999995</v>
      </c>
      <c r="T64" s="96">
        <v>0.51500000000000001</v>
      </c>
      <c r="U64" s="96">
        <v>0.313</v>
      </c>
      <c r="V64" s="96">
        <v>0.376</v>
      </c>
      <c r="W64" s="43">
        <f t="shared" si="14"/>
        <v>1.7769999999999999</v>
      </c>
      <c r="X64" s="96"/>
      <c r="Y64" s="96"/>
      <c r="Z64" s="96"/>
      <c r="AA64" s="96">
        <f t="shared" ref="AA64:AA72" si="35">W64</f>
        <v>1.7769999999999999</v>
      </c>
      <c r="AB64" s="96"/>
      <c r="AC64" s="96"/>
      <c r="AD64" s="96"/>
      <c r="AE64" s="96"/>
      <c r="AF64" s="154">
        <v>2016</v>
      </c>
      <c r="AG64" s="96">
        <v>30</v>
      </c>
      <c r="AH64" s="96" t="s">
        <v>215</v>
      </c>
      <c r="AI64" s="96">
        <v>14.32</v>
      </c>
      <c r="AJ64" s="96"/>
      <c r="AK64" s="96"/>
      <c r="AL64" s="96"/>
      <c r="AM64" s="96"/>
      <c r="AN64" s="96"/>
      <c r="AO64" s="96"/>
    </row>
    <row r="65" spans="1:42">
      <c r="A65" s="94"/>
      <c r="B65" s="95" t="s">
        <v>31</v>
      </c>
      <c r="C65" s="29"/>
      <c r="D65" s="96"/>
      <c r="E65" s="96"/>
      <c r="F65" s="96"/>
      <c r="G65" s="96"/>
      <c r="H65" s="96"/>
      <c r="I65" s="96">
        <v>0</v>
      </c>
      <c r="J65" s="96"/>
      <c r="K65" s="96">
        <v>0</v>
      </c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43">
        <f t="shared" si="14"/>
        <v>0</v>
      </c>
      <c r="X65" s="96"/>
      <c r="Y65" s="96"/>
      <c r="Z65" s="96"/>
      <c r="AA65" s="96"/>
      <c r="AB65" s="96"/>
      <c r="AC65" s="96"/>
      <c r="AD65" s="96"/>
      <c r="AE65" s="96"/>
      <c r="AF65" s="154"/>
      <c r="AG65" s="96"/>
      <c r="AH65" s="96"/>
      <c r="AI65" s="96"/>
      <c r="AJ65" s="96"/>
      <c r="AK65" s="96"/>
      <c r="AL65" s="96"/>
      <c r="AM65" s="96"/>
      <c r="AN65" s="96"/>
      <c r="AO65" s="96"/>
    </row>
    <row r="66" spans="1:42">
      <c r="A66" s="94" t="s">
        <v>176</v>
      </c>
      <c r="B66" s="95" t="s">
        <v>206</v>
      </c>
      <c r="C66" s="29">
        <v>1430.604</v>
      </c>
      <c r="D66" s="96">
        <f t="shared" si="33"/>
        <v>1430.604</v>
      </c>
      <c r="E66" s="96">
        <v>122.378</v>
      </c>
      <c r="F66" s="96">
        <v>1308.2260000000001</v>
      </c>
      <c r="G66" s="96"/>
      <c r="H66" s="96"/>
      <c r="I66" s="96">
        <v>2.831</v>
      </c>
      <c r="J66" s="96"/>
      <c r="K66" s="96">
        <v>0.59199999999999997</v>
      </c>
      <c r="L66" s="96">
        <v>7.0000000000000001E-3</v>
      </c>
      <c r="M66" s="96">
        <v>2.2320000000000002</v>
      </c>
      <c r="N66" s="96">
        <f t="shared" si="34"/>
        <v>1427.7729999999999</v>
      </c>
      <c r="O66" s="96">
        <f t="shared" si="34"/>
        <v>122.378</v>
      </c>
      <c r="P66" s="96">
        <f t="shared" si="34"/>
        <v>1307.634</v>
      </c>
      <c r="Q66" s="96">
        <f t="shared" si="34"/>
        <v>-7.0000000000000001E-3</v>
      </c>
      <c r="R66" s="96">
        <f t="shared" si="34"/>
        <v>-2.2320000000000002</v>
      </c>
      <c r="S66" s="96">
        <v>0.93100000000000005</v>
      </c>
      <c r="T66" s="96">
        <v>0.81499999999999995</v>
      </c>
      <c r="U66" s="96">
        <v>0.49199999999999999</v>
      </c>
      <c r="V66" s="96">
        <v>0.59299999999999997</v>
      </c>
      <c r="W66" s="43">
        <f t="shared" si="14"/>
        <v>2.831</v>
      </c>
      <c r="X66" s="96"/>
      <c r="Y66" s="96"/>
      <c r="Z66" s="96"/>
      <c r="AA66" s="96">
        <f t="shared" si="35"/>
        <v>2.831</v>
      </c>
      <c r="AB66" s="96"/>
      <c r="AC66" s="96"/>
      <c r="AD66" s="96"/>
      <c r="AE66" s="96"/>
      <c r="AF66" s="154">
        <v>2016</v>
      </c>
      <c r="AG66" s="96">
        <v>30</v>
      </c>
      <c r="AH66" s="96" t="s">
        <v>215</v>
      </c>
      <c r="AI66" s="96">
        <v>10.84</v>
      </c>
      <c r="AJ66" s="96"/>
      <c r="AK66" s="96"/>
      <c r="AL66" s="96"/>
      <c r="AM66" s="96"/>
      <c r="AN66" s="96"/>
      <c r="AO66" s="96"/>
    </row>
    <row r="67" spans="1:42">
      <c r="A67" s="94"/>
      <c r="B67" s="95" t="s">
        <v>31</v>
      </c>
      <c r="C67" s="30"/>
      <c r="D67" s="96"/>
      <c r="E67" s="96"/>
      <c r="F67" s="96"/>
      <c r="G67" s="96"/>
      <c r="H67" s="96"/>
      <c r="I67" s="96">
        <v>0</v>
      </c>
      <c r="J67" s="96"/>
      <c r="K67" s="96">
        <v>0</v>
      </c>
      <c r="L67" s="96"/>
      <c r="M67" s="96"/>
      <c r="N67" s="96">
        <f t="shared" si="34"/>
        <v>0</v>
      </c>
      <c r="O67" s="96">
        <f t="shared" si="34"/>
        <v>0</v>
      </c>
      <c r="P67" s="96">
        <f t="shared" si="34"/>
        <v>0</v>
      </c>
      <c r="Q67" s="96">
        <f t="shared" si="34"/>
        <v>0</v>
      </c>
      <c r="R67" s="96">
        <f t="shared" si="34"/>
        <v>0</v>
      </c>
      <c r="S67" s="96"/>
      <c r="T67" s="96"/>
      <c r="U67" s="96"/>
      <c r="V67" s="96"/>
      <c r="W67" s="43">
        <f t="shared" si="14"/>
        <v>0</v>
      </c>
      <c r="X67" s="96"/>
      <c r="Y67" s="96"/>
      <c r="Z67" s="96"/>
      <c r="AA67" s="96"/>
      <c r="AB67" s="96"/>
      <c r="AC67" s="96"/>
      <c r="AD67" s="96"/>
      <c r="AE67" s="96"/>
      <c r="AF67" s="154"/>
      <c r="AG67" s="96"/>
      <c r="AH67" s="96"/>
      <c r="AI67" s="96"/>
      <c r="AJ67" s="96"/>
      <c r="AK67" s="96"/>
      <c r="AL67" s="96"/>
      <c r="AM67" s="96"/>
      <c r="AN67" s="96"/>
      <c r="AO67" s="96"/>
    </row>
    <row r="68" spans="1:42" ht="20.75">
      <c r="A68" s="94" t="s">
        <v>177</v>
      </c>
      <c r="B68" s="95" t="s">
        <v>298</v>
      </c>
      <c r="C68" s="29">
        <v>413.81599999999997</v>
      </c>
      <c r="D68" s="96">
        <f t="shared" si="33"/>
        <v>413.81599999999997</v>
      </c>
      <c r="E68" s="96">
        <v>107.547</v>
      </c>
      <c r="F68" s="96">
        <v>306.26900000000001</v>
      </c>
      <c r="G68" s="96"/>
      <c r="H68" s="96"/>
      <c r="I68" s="30">
        <v>2.48</v>
      </c>
      <c r="J68" s="96"/>
      <c r="K68" s="96">
        <v>0.51900000000000002</v>
      </c>
      <c r="L68" s="96">
        <v>6.0000000000000001E-3</v>
      </c>
      <c r="M68" s="30">
        <v>1.9550000000000001</v>
      </c>
      <c r="N68" s="96">
        <f t="shared" si="34"/>
        <v>411.33600000000001</v>
      </c>
      <c r="O68" s="96">
        <f t="shared" si="34"/>
        <v>107.547</v>
      </c>
      <c r="P68" s="96">
        <f t="shared" si="34"/>
        <v>305.75</v>
      </c>
      <c r="Q68" s="96">
        <f t="shared" si="34"/>
        <v>-6.0000000000000001E-3</v>
      </c>
      <c r="R68" s="96">
        <f t="shared" si="34"/>
        <v>-1.9550000000000001</v>
      </c>
      <c r="S68" s="96">
        <v>0.81499999999999995</v>
      </c>
      <c r="T68" s="96">
        <v>0.71399999999999997</v>
      </c>
      <c r="U68" s="96">
        <v>0.43099999999999999</v>
      </c>
      <c r="V68" s="96">
        <v>0.52</v>
      </c>
      <c r="W68" s="43">
        <f t="shared" si="14"/>
        <v>2.48</v>
      </c>
      <c r="X68" s="96"/>
      <c r="Y68" s="96"/>
      <c r="Z68" s="96"/>
      <c r="AA68" s="96">
        <f t="shared" si="35"/>
        <v>2.48</v>
      </c>
      <c r="AB68" s="96"/>
      <c r="AC68" s="96"/>
      <c r="AD68" s="96"/>
      <c r="AE68" s="96"/>
      <c r="AF68" s="154">
        <v>2017</v>
      </c>
      <c r="AG68" s="96">
        <v>30</v>
      </c>
      <c r="AH68" s="96" t="s">
        <v>215</v>
      </c>
      <c r="AI68" s="96">
        <v>9.6</v>
      </c>
      <c r="AJ68" s="96"/>
      <c r="AK68" s="96"/>
      <c r="AL68" s="96"/>
      <c r="AM68" s="96"/>
      <c r="AN68" s="96"/>
      <c r="AO68" s="96"/>
    </row>
    <row r="69" spans="1:42">
      <c r="A69" s="94"/>
      <c r="B69" s="95" t="s">
        <v>31</v>
      </c>
      <c r="C69" s="29"/>
      <c r="D69" s="96"/>
      <c r="E69" s="96"/>
      <c r="F69" s="96"/>
      <c r="G69" s="96"/>
      <c r="H69" s="96"/>
      <c r="I69" s="96">
        <v>0</v>
      </c>
      <c r="J69" s="96"/>
      <c r="K69" s="96">
        <v>0</v>
      </c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43">
        <f t="shared" si="14"/>
        <v>0</v>
      </c>
      <c r="X69" s="96"/>
      <c r="Y69" s="96"/>
      <c r="Z69" s="96"/>
      <c r="AA69" s="96"/>
      <c r="AB69" s="96"/>
      <c r="AC69" s="96"/>
      <c r="AD69" s="96"/>
      <c r="AE69" s="96"/>
      <c r="AF69" s="154"/>
      <c r="AG69" s="96"/>
      <c r="AH69" s="96"/>
      <c r="AI69" s="96"/>
      <c r="AJ69" s="96"/>
      <c r="AK69" s="96"/>
      <c r="AL69" s="96"/>
      <c r="AM69" s="96"/>
      <c r="AN69" s="96"/>
      <c r="AO69" s="96"/>
    </row>
    <row r="70" spans="1:42" ht="20.75">
      <c r="A70" s="94" t="s">
        <v>183</v>
      </c>
      <c r="B70" s="95" t="s">
        <v>207</v>
      </c>
      <c r="C70" s="29">
        <v>69.313999999999993</v>
      </c>
      <c r="D70" s="96">
        <f t="shared" si="33"/>
        <v>69.316000000000003</v>
      </c>
      <c r="E70" s="96">
        <v>7.4329999999999998</v>
      </c>
      <c r="F70" s="96">
        <v>61.883000000000003</v>
      </c>
      <c r="G70" s="96"/>
      <c r="H70" s="96"/>
      <c r="I70" s="96">
        <v>0</v>
      </c>
      <c r="J70" s="96"/>
      <c r="K70" s="96">
        <v>0</v>
      </c>
      <c r="L70" s="96"/>
      <c r="M70" s="96"/>
      <c r="N70" s="96">
        <f t="shared" si="34"/>
        <v>69.316000000000003</v>
      </c>
      <c r="O70" s="96">
        <f t="shared" si="34"/>
        <v>7.4329999999999998</v>
      </c>
      <c r="P70" s="96">
        <f t="shared" si="34"/>
        <v>61.883000000000003</v>
      </c>
      <c r="Q70" s="96">
        <f t="shared" si="34"/>
        <v>0</v>
      </c>
      <c r="R70" s="96">
        <f t="shared" si="34"/>
        <v>0</v>
      </c>
      <c r="S70" s="96"/>
      <c r="T70" s="96"/>
      <c r="U70" s="96"/>
      <c r="V70" s="96"/>
      <c r="W70" s="43">
        <f t="shared" si="14"/>
        <v>0</v>
      </c>
      <c r="X70" s="96"/>
      <c r="Y70" s="96"/>
      <c r="Z70" s="96"/>
      <c r="AA70" s="96"/>
      <c r="AB70" s="96"/>
      <c r="AC70" s="96"/>
      <c r="AD70" s="96"/>
      <c r="AE70" s="96"/>
      <c r="AF70" s="154">
        <v>2018</v>
      </c>
      <c r="AG70" s="96">
        <v>30</v>
      </c>
      <c r="AH70" s="96" t="s">
        <v>216</v>
      </c>
      <c r="AI70" s="96">
        <v>4.97</v>
      </c>
      <c r="AJ70" s="96">
        <v>2018</v>
      </c>
      <c r="AK70" s="96">
        <v>20</v>
      </c>
      <c r="AL70" s="96"/>
      <c r="AM70" s="30" t="s">
        <v>218</v>
      </c>
      <c r="AN70" s="96">
        <v>13.617000000000001</v>
      </c>
      <c r="AO70" s="96"/>
    </row>
    <row r="71" spans="1:42">
      <c r="A71" s="94"/>
      <c r="B71" s="95" t="s">
        <v>31</v>
      </c>
      <c r="C71" s="30"/>
      <c r="D71" s="96"/>
      <c r="E71" s="96"/>
      <c r="F71" s="96"/>
      <c r="G71" s="96"/>
      <c r="H71" s="96"/>
      <c r="I71" s="96">
        <v>0</v>
      </c>
      <c r="J71" s="96"/>
      <c r="K71" s="96">
        <v>0</v>
      </c>
      <c r="L71" s="96"/>
      <c r="M71" s="96"/>
      <c r="N71" s="96">
        <f t="shared" si="34"/>
        <v>0</v>
      </c>
      <c r="O71" s="96">
        <f t="shared" si="34"/>
        <v>0</v>
      </c>
      <c r="P71" s="96">
        <f t="shared" si="34"/>
        <v>0</v>
      </c>
      <c r="Q71" s="96">
        <f t="shared" si="34"/>
        <v>0</v>
      </c>
      <c r="R71" s="96">
        <f t="shared" si="34"/>
        <v>0</v>
      </c>
      <c r="S71" s="96"/>
      <c r="T71" s="96"/>
      <c r="U71" s="96"/>
      <c r="V71" s="96"/>
      <c r="W71" s="43">
        <f t="shared" si="14"/>
        <v>0</v>
      </c>
      <c r="X71" s="96"/>
      <c r="Y71" s="96"/>
      <c r="Z71" s="96"/>
      <c r="AA71" s="96"/>
      <c r="AB71" s="96"/>
      <c r="AC71" s="96"/>
      <c r="AD71" s="96"/>
      <c r="AE71" s="96"/>
      <c r="AF71" s="154"/>
      <c r="AG71" s="96"/>
      <c r="AH71" s="96"/>
      <c r="AI71" s="96"/>
      <c r="AJ71" s="96"/>
      <c r="AK71" s="96"/>
      <c r="AL71" s="96"/>
      <c r="AM71" s="30"/>
      <c r="AN71" s="96"/>
      <c r="AO71" s="96"/>
    </row>
    <row r="72" spans="1:42">
      <c r="A72" s="94" t="s">
        <v>203</v>
      </c>
      <c r="B72" s="102" t="s">
        <v>208</v>
      </c>
      <c r="C72" s="30"/>
      <c r="D72" s="96"/>
      <c r="E72" s="96"/>
      <c r="F72" s="96"/>
      <c r="G72" s="96"/>
      <c r="H72" s="96"/>
      <c r="I72" s="104">
        <v>0.26600000000000001</v>
      </c>
      <c r="J72" s="96"/>
      <c r="K72" s="96">
        <v>0.14599999999999999</v>
      </c>
      <c r="L72" s="96"/>
      <c r="M72" s="96">
        <v>0.12</v>
      </c>
      <c r="N72" s="96">
        <f t="shared" si="34"/>
        <v>-0.26600000000000001</v>
      </c>
      <c r="O72" s="96">
        <f t="shared" si="34"/>
        <v>0</v>
      </c>
      <c r="P72" s="96">
        <f t="shared" si="34"/>
        <v>-0.14599999999999999</v>
      </c>
      <c r="Q72" s="96">
        <f t="shared" si="34"/>
        <v>0</v>
      </c>
      <c r="R72" s="96">
        <f t="shared" si="34"/>
        <v>-0.12</v>
      </c>
      <c r="S72" s="96">
        <v>0</v>
      </c>
      <c r="T72" s="96">
        <v>4.5999999999999999E-2</v>
      </c>
      <c r="U72" s="96">
        <v>8.2000000000000003E-2</v>
      </c>
      <c r="V72" s="96">
        <v>0.16300000000000001</v>
      </c>
      <c r="W72" s="43">
        <f t="shared" si="14"/>
        <v>0.29099999999999998</v>
      </c>
      <c r="X72" s="96"/>
      <c r="Y72" s="96"/>
      <c r="Z72" s="96"/>
      <c r="AA72" s="96">
        <f t="shared" si="35"/>
        <v>0.29099999999999998</v>
      </c>
      <c r="AB72" s="96"/>
      <c r="AC72" s="96"/>
      <c r="AD72" s="96"/>
      <c r="AE72" s="96"/>
      <c r="AF72" s="154">
        <v>2017</v>
      </c>
      <c r="AG72" s="96">
        <v>30</v>
      </c>
      <c r="AH72" s="96" t="s">
        <v>217</v>
      </c>
      <c r="AI72" s="96">
        <v>3.9510000000000001</v>
      </c>
      <c r="AJ72" s="96">
        <v>2017</v>
      </c>
      <c r="AK72" s="96">
        <v>20</v>
      </c>
      <c r="AL72" s="96"/>
      <c r="AM72" s="30" t="s">
        <v>219</v>
      </c>
      <c r="AN72" s="96">
        <v>8</v>
      </c>
      <c r="AO72" s="96"/>
      <c r="AP72" s="115"/>
    </row>
    <row r="73" spans="1:42">
      <c r="A73" s="94"/>
      <c r="B73" s="95" t="s">
        <v>31</v>
      </c>
      <c r="C73" s="30"/>
      <c r="D73" s="96"/>
      <c r="E73" s="96"/>
      <c r="F73" s="96"/>
      <c r="G73" s="96"/>
      <c r="H73" s="96"/>
      <c r="I73" s="96">
        <v>0</v>
      </c>
      <c r="J73" s="96"/>
      <c r="K73" s="96"/>
      <c r="L73" s="96"/>
      <c r="M73" s="96"/>
      <c r="N73" s="96"/>
      <c r="O73" s="96"/>
      <c r="P73" s="96"/>
      <c r="Q73" s="96"/>
      <c r="R73" s="96"/>
      <c r="S73" s="96"/>
      <c r="T73" s="96"/>
      <c r="U73" s="96"/>
      <c r="V73" s="96"/>
      <c r="W73" s="43">
        <f t="shared" si="14"/>
        <v>0</v>
      </c>
      <c r="X73" s="96"/>
      <c r="Y73" s="96"/>
      <c r="Z73" s="96"/>
      <c r="AA73" s="96"/>
      <c r="AB73" s="96"/>
      <c r="AC73" s="96"/>
      <c r="AD73" s="96"/>
      <c r="AE73" s="96"/>
      <c r="AF73" s="154"/>
      <c r="AG73" s="96"/>
      <c r="AH73" s="96"/>
      <c r="AI73" s="96"/>
      <c r="AJ73" s="96"/>
      <c r="AK73" s="96"/>
      <c r="AL73" s="96"/>
      <c r="AM73" s="96"/>
      <c r="AN73" s="96"/>
      <c r="AO73" s="96"/>
    </row>
    <row r="74" spans="1:42">
      <c r="A74" s="28" t="s">
        <v>198</v>
      </c>
      <c r="B74" s="24" t="s">
        <v>262</v>
      </c>
      <c r="C74" s="29">
        <v>15.603999999999999</v>
      </c>
      <c r="D74" s="96">
        <f t="shared" ref="D74:D76" si="36">SUM(E74:H74)</f>
        <v>15.603999999999999</v>
      </c>
      <c r="E74" s="96">
        <v>15.603999999999999</v>
      </c>
      <c r="F74" s="96"/>
      <c r="G74" s="96"/>
      <c r="H74" s="96"/>
      <c r="I74" s="96">
        <v>0</v>
      </c>
      <c r="J74" s="96"/>
      <c r="K74" s="96"/>
      <c r="L74" s="96"/>
      <c r="M74" s="96"/>
      <c r="N74" s="96">
        <f t="shared" si="34"/>
        <v>15.603999999999999</v>
      </c>
      <c r="O74" s="96">
        <f t="shared" si="34"/>
        <v>15.603999999999999</v>
      </c>
      <c r="P74" s="96">
        <f t="shared" si="34"/>
        <v>0</v>
      </c>
      <c r="Q74" s="96">
        <f t="shared" si="34"/>
        <v>0</v>
      </c>
      <c r="R74" s="96">
        <f t="shared" si="34"/>
        <v>0</v>
      </c>
      <c r="S74" s="96"/>
      <c r="T74" s="96"/>
      <c r="U74" s="96"/>
      <c r="V74" s="96"/>
      <c r="W74" s="43">
        <f t="shared" si="14"/>
        <v>0</v>
      </c>
      <c r="X74" s="96"/>
      <c r="Y74" s="96"/>
      <c r="Z74" s="96"/>
      <c r="AA74" s="96"/>
      <c r="AB74" s="96"/>
      <c r="AC74" s="96"/>
      <c r="AD74" s="96"/>
      <c r="AE74" s="96"/>
      <c r="AF74" s="154"/>
      <c r="AG74" s="96"/>
      <c r="AH74" s="96"/>
      <c r="AI74" s="96"/>
      <c r="AJ74" s="96"/>
      <c r="AK74" s="96"/>
      <c r="AL74" s="96"/>
      <c r="AM74" s="96"/>
      <c r="AN74" s="96"/>
      <c r="AO74" s="96"/>
    </row>
    <row r="75" spans="1:42">
      <c r="A75" s="28"/>
      <c r="B75" s="24" t="s">
        <v>31</v>
      </c>
      <c r="C75" s="29"/>
      <c r="D75" s="96"/>
      <c r="E75" s="96"/>
      <c r="F75" s="96"/>
      <c r="G75" s="96"/>
      <c r="H75" s="96"/>
      <c r="I75" s="96">
        <v>0</v>
      </c>
      <c r="J75" s="96"/>
      <c r="K75" s="96"/>
      <c r="L75" s="96"/>
      <c r="M75" s="96"/>
      <c r="N75" s="96">
        <f t="shared" si="34"/>
        <v>0</v>
      </c>
      <c r="O75" s="96">
        <f t="shared" si="34"/>
        <v>0</v>
      </c>
      <c r="P75" s="96">
        <f t="shared" si="34"/>
        <v>0</v>
      </c>
      <c r="Q75" s="96">
        <f t="shared" si="34"/>
        <v>0</v>
      </c>
      <c r="R75" s="96">
        <f t="shared" si="34"/>
        <v>0</v>
      </c>
      <c r="S75" s="96"/>
      <c r="T75" s="96"/>
      <c r="U75" s="96"/>
      <c r="V75" s="96"/>
      <c r="W75" s="43">
        <f t="shared" si="14"/>
        <v>0</v>
      </c>
      <c r="X75" s="96"/>
      <c r="Y75" s="96"/>
      <c r="Z75" s="96"/>
      <c r="AA75" s="96"/>
      <c r="AB75" s="96"/>
      <c r="AC75" s="96"/>
      <c r="AD75" s="96"/>
      <c r="AE75" s="96"/>
      <c r="AF75" s="154"/>
      <c r="AG75" s="96"/>
      <c r="AH75" s="96"/>
      <c r="AI75" s="96"/>
      <c r="AJ75" s="96"/>
      <c r="AK75" s="96"/>
      <c r="AL75" s="96"/>
      <c r="AM75" s="96"/>
      <c r="AN75" s="96"/>
      <c r="AO75" s="96"/>
    </row>
    <row r="76" spans="1:42">
      <c r="A76" s="28" t="s">
        <v>199</v>
      </c>
      <c r="B76" s="24" t="s">
        <v>263</v>
      </c>
      <c r="C76" s="29">
        <v>6.5229999999999997</v>
      </c>
      <c r="D76" s="96">
        <f t="shared" si="36"/>
        <v>6.524</v>
      </c>
      <c r="E76" s="96"/>
      <c r="F76" s="96">
        <v>6.524</v>
      </c>
      <c r="G76" s="96"/>
      <c r="H76" s="96"/>
      <c r="I76" s="96">
        <v>0</v>
      </c>
      <c r="J76" s="96"/>
      <c r="K76" s="96"/>
      <c r="L76" s="96"/>
      <c r="M76" s="96"/>
      <c r="N76" s="96">
        <f t="shared" si="34"/>
        <v>6.524</v>
      </c>
      <c r="O76" s="96">
        <f t="shared" si="34"/>
        <v>0</v>
      </c>
      <c r="P76" s="96">
        <f t="shared" si="34"/>
        <v>6.524</v>
      </c>
      <c r="Q76" s="96">
        <f t="shared" si="34"/>
        <v>0</v>
      </c>
      <c r="R76" s="96">
        <f t="shared" si="34"/>
        <v>0</v>
      </c>
      <c r="S76" s="96"/>
      <c r="T76" s="96"/>
      <c r="U76" s="96"/>
      <c r="V76" s="96"/>
      <c r="W76" s="43">
        <f t="shared" si="14"/>
        <v>0</v>
      </c>
      <c r="X76" s="96"/>
      <c r="Y76" s="96"/>
      <c r="Z76" s="96"/>
      <c r="AA76" s="96"/>
      <c r="AB76" s="96"/>
      <c r="AC76" s="96"/>
      <c r="AD76" s="96"/>
      <c r="AE76" s="96"/>
      <c r="AF76" s="154"/>
      <c r="AG76" s="96"/>
      <c r="AH76" s="96"/>
      <c r="AI76" s="96"/>
      <c r="AJ76" s="96"/>
      <c r="AK76" s="96"/>
      <c r="AL76" s="96"/>
      <c r="AM76" s="96"/>
      <c r="AN76" s="96"/>
      <c r="AO76" s="96"/>
    </row>
    <row r="77" spans="1:42">
      <c r="A77" s="28"/>
      <c r="B77" s="24" t="s">
        <v>31</v>
      </c>
      <c r="C77" s="29"/>
      <c r="D77" s="96"/>
      <c r="E77" s="96"/>
      <c r="F77" s="96"/>
      <c r="G77" s="96"/>
      <c r="H77" s="96"/>
      <c r="I77" s="96">
        <v>0</v>
      </c>
      <c r="J77" s="96"/>
      <c r="K77" s="96"/>
      <c r="L77" s="96"/>
      <c r="M77" s="96"/>
      <c r="N77" s="96">
        <f t="shared" si="34"/>
        <v>0</v>
      </c>
      <c r="O77" s="96">
        <f t="shared" si="34"/>
        <v>0</v>
      </c>
      <c r="P77" s="96">
        <f t="shared" si="34"/>
        <v>0</v>
      </c>
      <c r="Q77" s="96">
        <f t="shared" si="34"/>
        <v>0</v>
      </c>
      <c r="R77" s="96">
        <f t="shared" si="34"/>
        <v>0</v>
      </c>
      <c r="S77" s="96"/>
      <c r="T77" s="96"/>
      <c r="U77" s="96"/>
      <c r="V77" s="96"/>
      <c r="W77" s="43">
        <f t="shared" si="14"/>
        <v>0</v>
      </c>
      <c r="X77" s="96"/>
      <c r="Y77" s="96"/>
      <c r="Z77" s="96"/>
      <c r="AA77" s="96"/>
      <c r="AB77" s="96"/>
      <c r="AC77" s="96"/>
      <c r="AD77" s="96"/>
      <c r="AE77" s="96"/>
      <c r="AF77" s="154"/>
      <c r="AG77" s="96"/>
      <c r="AH77" s="96"/>
      <c r="AI77" s="96"/>
      <c r="AJ77" s="96"/>
      <c r="AK77" s="96"/>
      <c r="AL77" s="96"/>
      <c r="AM77" s="96"/>
      <c r="AN77" s="96"/>
      <c r="AO77" s="96"/>
    </row>
    <row r="78" spans="1:42">
      <c r="A78" s="105" t="s">
        <v>202</v>
      </c>
      <c r="B78" s="106" t="s">
        <v>210</v>
      </c>
      <c r="C78" s="107">
        <f t="shared" ref="C78:D78" si="37">D78+E78+F78+G78</f>
        <v>5.9</v>
      </c>
      <c r="D78" s="108">
        <f t="shared" si="37"/>
        <v>5.9</v>
      </c>
      <c r="E78" s="108"/>
      <c r="F78" s="108"/>
      <c r="G78" s="108"/>
      <c r="H78" s="108">
        <v>5.9</v>
      </c>
      <c r="I78" s="108">
        <v>1.1839999999999999</v>
      </c>
      <c r="J78" s="108"/>
      <c r="K78" s="108"/>
      <c r="L78" s="108">
        <v>1.1839999999999999</v>
      </c>
      <c r="M78" s="108"/>
      <c r="N78" s="108">
        <f t="shared" si="34"/>
        <v>4.7160000000000002</v>
      </c>
      <c r="O78" s="108">
        <f t="shared" si="34"/>
        <v>0</v>
      </c>
      <c r="P78" s="108">
        <f t="shared" si="34"/>
        <v>0</v>
      </c>
      <c r="Q78" s="108">
        <f t="shared" si="34"/>
        <v>-1.1839999999999999</v>
      </c>
      <c r="R78" s="108">
        <f t="shared" si="34"/>
        <v>5.9</v>
      </c>
      <c r="S78" s="108">
        <v>0.32300000000000001</v>
      </c>
      <c r="T78" s="108">
        <v>0.108</v>
      </c>
      <c r="U78" s="108">
        <v>0.43</v>
      </c>
      <c r="V78" s="108">
        <v>0.32300000000000001</v>
      </c>
      <c r="W78" s="43">
        <f t="shared" si="14"/>
        <v>1.1839999999999999</v>
      </c>
      <c r="X78" s="108"/>
      <c r="Y78" s="108"/>
      <c r="Z78" s="108">
        <v>1.1839999999999999</v>
      </c>
      <c r="AA78" s="108"/>
      <c r="AB78" s="108"/>
      <c r="AC78" s="108"/>
      <c r="AD78" s="108"/>
      <c r="AE78" s="108"/>
      <c r="AF78" s="155"/>
      <c r="AG78" s="108"/>
      <c r="AH78" s="108"/>
      <c r="AI78" s="108"/>
      <c r="AJ78" s="108"/>
      <c r="AK78" s="108"/>
      <c r="AL78" s="108"/>
      <c r="AM78" s="108"/>
      <c r="AN78" s="108"/>
      <c r="AO78" s="108"/>
    </row>
    <row r="79" spans="1:42" s="156" customFormat="1" ht="20.75">
      <c r="A79" s="101" t="s">
        <v>230</v>
      </c>
      <c r="B79" s="102" t="s">
        <v>307</v>
      </c>
      <c r="C79" s="43"/>
      <c r="D79" s="104"/>
      <c r="E79" s="104"/>
      <c r="F79" s="104"/>
      <c r="G79" s="104">
        <v>0</v>
      </c>
      <c r="H79" s="104">
        <v>0</v>
      </c>
      <c r="I79" s="104">
        <v>0.64900000000000002</v>
      </c>
      <c r="J79" s="104">
        <v>0</v>
      </c>
      <c r="K79" s="104">
        <v>0.20300000000000001</v>
      </c>
      <c r="L79" s="104">
        <v>0</v>
      </c>
      <c r="M79" s="104">
        <f>446060.16/1000000</f>
        <v>0.44600000000000001</v>
      </c>
      <c r="N79" s="104">
        <v>-0.45500000000000002</v>
      </c>
      <c r="O79" s="104">
        <v>-0.45500000000000002</v>
      </c>
      <c r="P79" s="104">
        <v>0</v>
      </c>
      <c r="Q79" s="104">
        <v>0</v>
      </c>
      <c r="R79" s="104">
        <v>0</v>
      </c>
      <c r="S79" s="104">
        <v>0.13500000000000001</v>
      </c>
      <c r="T79" s="104">
        <v>0.221</v>
      </c>
      <c r="U79" s="104">
        <v>166.36199999999999</v>
      </c>
      <c r="V79" s="104">
        <v>7.907</v>
      </c>
      <c r="W79" s="43">
        <f t="shared" si="14"/>
        <v>174.625</v>
      </c>
      <c r="X79" s="104">
        <f>18429265/1000000</f>
        <v>18.428999999999998</v>
      </c>
      <c r="Y79" s="104">
        <f>122469934.39/1000000</f>
        <v>122.47</v>
      </c>
      <c r="Z79" s="104">
        <v>33.28</v>
      </c>
      <c r="AA79" s="104">
        <f>446060.16/1000000</f>
        <v>0.44600000000000001</v>
      </c>
      <c r="AB79" s="104"/>
      <c r="AC79" s="104"/>
      <c r="AD79" s="104"/>
      <c r="AE79" s="104"/>
      <c r="AF79" s="152"/>
      <c r="AG79" s="104"/>
      <c r="AH79" s="104"/>
      <c r="AI79" s="104"/>
      <c r="AJ79" s="104"/>
      <c r="AK79" s="104"/>
      <c r="AL79" s="104"/>
      <c r="AM79" s="104"/>
      <c r="AN79" s="104"/>
      <c r="AO79" s="104"/>
      <c r="AP79" s="115"/>
    </row>
    <row r="80" spans="1:42" ht="20.75">
      <c r="A80" s="94" t="s">
        <v>178</v>
      </c>
      <c r="B80" s="95" t="s">
        <v>235</v>
      </c>
      <c r="C80" s="30"/>
      <c r="D80" s="96"/>
      <c r="E80" s="96"/>
      <c r="F80" s="96"/>
      <c r="G80" s="96"/>
      <c r="H80" s="96"/>
      <c r="I80" s="96">
        <v>0.33800000000000002</v>
      </c>
      <c r="J80" s="96">
        <v>0.26600000000000001</v>
      </c>
      <c r="K80" s="96">
        <v>7.0000000000000007E-2</v>
      </c>
      <c r="L80" s="96"/>
      <c r="M80" s="96">
        <v>2E-3</v>
      </c>
      <c r="N80" s="96">
        <f t="shared" si="34"/>
        <v>-0.33800000000000002</v>
      </c>
      <c r="O80" s="96">
        <f t="shared" si="34"/>
        <v>-0.26600000000000001</v>
      </c>
      <c r="P80" s="96">
        <f t="shared" si="34"/>
        <v>-7.0000000000000007E-2</v>
      </c>
      <c r="Q80" s="96">
        <f t="shared" si="34"/>
        <v>0</v>
      </c>
      <c r="R80" s="96">
        <f t="shared" si="34"/>
        <v>-2E-3</v>
      </c>
      <c r="S80" s="96">
        <v>0.111</v>
      </c>
      <c r="T80" s="96">
        <v>9.7000000000000003E-2</v>
      </c>
      <c r="U80" s="96">
        <v>5.8000000000000003E-2</v>
      </c>
      <c r="V80" s="96">
        <v>7.0999999999999994E-2</v>
      </c>
      <c r="W80" s="43">
        <f t="shared" si="14"/>
        <v>0.33700000000000002</v>
      </c>
      <c r="X80" s="96">
        <f>W80</f>
        <v>0.33700000000000002</v>
      </c>
      <c r="Y80" s="96"/>
      <c r="Z80" s="96"/>
      <c r="AA80" s="96"/>
      <c r="AB80" s="96"/>
      <c r="AC80" s="96"/>
      <c r="AD80" s="96"/>
      <c r="AE80" s="96"/>
      <c r="AF80" s="154"/>
      <c r="AG80" s="96"/>
      <c r="AH80" s="96"/>
      <c r="AI80" s="96"/>
      <c r="AJ80" s="96"/>
      <c r="AK80" s="96"/>
      <c r="AL80" s="96"/>
      <c r="AM80" s="96"/>
      <c r="AN80" s="96"/>
      <c r="AO80" s="96"/>
    </row>
    <row r="81" spans="1:42" ht="51.85">
      <c r="A81" s="94" t="s">
        <v>254</v>
      </c>
      <c r="B81" s="95" t="s">
        <v>248</v>
      </c>
      <c r="C81" s="30"/>
      <c r="D81" s="96"/>
      <c r="E81" s="96"/>
      <c r="F81" s="96"/>
      <c r="G81" s="96"/>
      <c r="H81" s="96"/>
      <c r="I81" s="96">
        <v>44.241</v>
      </c>
      <c r="J81" s="96"/>
      <c r="K81" s="96">
        <v>36.185000000000002</v>
      </c>
      <c r="L81" s="96">
        <f>6601965.66/1000000</f>
        <v>6.6020000000000003</v>
      </c>
      <c r="M81" s="96">
        <v>1.454</v>
      </c>
      <c r="N81" s="96">
        <f>D81-I81</f>
        <v>-44.241</v>
      </c>
      <c r="O81" s="96">
        <f t="shared" ref="O81:O83" si="38">E81-J81</f>
        <v>0</v>
      </c>
      <c r="P81" s="96">
        <f t="shared" ref="P81:P83" si="39">F81-K81</f>
        <v>-36.185000000000002</v>
      </c>
      <c r="Q81" s="96">
        <f t="shared" ref="Q81:Q83" si="40">G81-L81</f>
        <v>-6.6020000000000003</v>
      </c>
      <c r="R81" s="96">
        <f t="shared" ref="R81:R83" si="41">H81-M81</f>
        <v>-1.454</v>
      </c>
      <c r="S81" s="96">
        <v>0.14199999999999999</v>
      </c>
      <c r="T81" s="96">
        <v>6.8579999999999997</v>
      </c>
      <c r="U81" s="96">
        <v>7.5999999999999998E-2</v>
      </c>
      <c r="V81" s="96">
        <v>0.98699999999999999</v>
      </c>
      <c r="W81" s="43">
        <f t="shared" si="14"/>
        <v>8.0630000000000006</v>
      </c>
      <c r="X81" s="96"/>
      <c r="Y81" s="96">
        <v>2.0030000000000001</v>
      </c>
      <c r="Z81" s="96">
        <v>5.5949999999999998</v>
      </c>
      <c r="AA81" s="96">
        <v>0.46500000000000002</v>
      </c>
      <c r="AB81" s="96"/>
      <c r="AC81" s="96"/>
      <c r="AD81" s="96"/>
      <c r="AE81" s="96"/>
      <c r="AF81" s="154">
        <v>1966</v>
      </c>
      <c r="AG81" s="96"/>
      <c r="AH81" s="30" t="s">
        <v>369</v>
      </c>
      <c r="AI81" s="96">
        <v>26.8</v>
      </c>
      <c r="AJ81" s="96"/>
      <c r="AK81" s="96"/>
      <c r="AL81" s="96"/>
      <c r="AM81" s="96"/>
      <c r="AN81" s="96"/>
      <c r="AO81" s="96"/>
      <c r="AP81" s="115"/>
    </row>
    <row r="82" spans="1:42" s="156" customFormat="1" ht="20.75">
      <c r="A82" s="101" t="s">
        <v>256</v>
      </c>
      <c r="B82" s="102" t="s">
        <v>308</v>
      </c>
      <c r="C82" s="43"/>
      <c r="D82" s="104">
        <v>0</v>
      </c>
      <c r="E82" s="104">
        <v>0</v>
      </c>
      <c r="F82" s="104">
        <v>0</v>
      </c>
      <c r="G82" s="104">
        <v>0</v>
      </c>
      <c r="H82" s="104">
        <v>0</v>
      </c>
      <c r="I82" s="104">
        <v>166.69800000000001</v>
      </c>
      <c r="J82" s="104">
        <v>0</v>
      </c>
      <c r="K82" s="104">
        <v>165.899</v>
      </c>
      <c r="L82" s="104">
        <v>1.4999999999999999E-2</v>
      </c>
      <c r="M82" s="104">
        <f>0.379+0.405</f>
        <v>0.78400000000000003</v>
      </c>
      <c r="N82" s="96">
        <f>D82-I82</f>
        <v>-166.69800000000001</v>
      </c>
      <c r="O82" s="96">
        <f t="shared" si="38"/>
        <v>0</v>
      </c>
      <c r="P82" s="96">
        <f t="shared" si="39"/>
        <v>-165.899</v>
      </c>
      <c r="Q82" s="96">
        <f t="shared" si="40"/>
        <v>-1.4999999999999999E-2</v>
      </c>
      <c r="R82" s="96">
        <f t="shared" si="41"/>
        <v>-0.78400000000000003</v>
      </c>
      <c r="S82" s="96">
        <v>0.53900000000000003</v>
      </c>
      <c r="T82" s="96">
        <v>0.13900000000000001</v>
      </c>
      <c r="U82" s="96">
        <v>22.678000000000001</v>
      </c>
      <c r="V82" s="96">
        <v>0.19</v>
      </c>
      <c r="W82" s="43">
        <f t="shared" si="14"/>
        <v>23.545999999999999</v>
      </c>
      <c r="X82" s="104">
        <f>19127963/1000000</f>
        <v>19.128</v>
      </c>
      <c r="Y82" s="104">
        <v>1.3220000000000001</v>
      </c>
      <c r="Z82" s="104">
        <v>0.17699999999999999</v>
      </c>
      <c r="AA82" s="104">
        <f>(2514728+404520.01)/1000000</f>
        <v>2.919</v>
      </c>
      <c r="AB82" s="104"/>
      <c r="AC82" s="104"/>
      <c r="AD82" s="104"/>
      <c r="AE82" s="104"/>
      <c r="AF82" s="152"/>
      <c r="AG82" s="104"/>
      <c r="AH82" s="104"/>
      <c r="AI82" s="104"/>
      <c r="AJ82" s="104"/>
      <c r="AK82" s="104"/>
      <c r="AL82" s="104"/>
      <c r="AM82" s="104"/>
      <c r="AN82" s="104"/>
      <c r="AO82" s="104"/>
      <c r="AP82" s="115"/>
    </row>
    <row r="83" spans="1:42">
      <c r="A83" s="28" t="s">
        <v>226</v>
      </c>
      <c r="B83" s="24" t="s">
        <v>279</v>
      </c>
      <c r="C83" s="30"/>
      <c r="D83" s="96"/>
      <c r="E83" s="96"/>
      <c r="F83" s="96"/>
      <c r="G83" s="96"/>
      <c r="H83" s="96"/>
      <c r="I83" s="30">
        <v>0.14799999999999999</v>
      </c>
      <c r="J83" s="96"/>
      <c r="K83" s="96">
        <v>0.14299999999999999</v>
      </c>
      <c r="L83" s="96"/>
      <c r="M83" s="96">
        <v>5.0000000000000001E-3</v>
      </c>
      <c r="N83" s="96">
        <f t="shared" ref="N83" si="42">D83-I83</f>
        <v>-0.14799999999999999</v>
      </c>
      <c r="O83" s="96">
        <f t="shared" si="38"/>
        <v>0</v>
      </c>
      <c r="P83" s="96">
        <f t="shared" si="39"/>
        <v>-0.14299999999999999</v>
      </c>
      <c r="Q83" s="96">
        <f t="shared" si="40"/>
        <v>0</v>
      </c>
      <c r="R83" s="96">
        <f t="shared" si="41"/>
        <v>-5.0000000000000001E-3</v>
      </c>
      <c r="S83" s="96"/>
      <c r="T83" s="96"/>
      <c r="U83" s="96"/>
      <c r="V83" s="96">
        <v>3.2000000000000001E-2</v>
      </c>
      <c r="W83" s="43">
        <f t="shared" ref="W83:W89" si="43">S83+T83+U83+V83</f>
        <v>3.2000000000000001E-2</v>
      </c>
      <c r="X83" s="96"/>
      <c r="Y83" s="96"/>
      <c r="Z83" s="96"/>
      <c r="AA83" s="96">
        <f>W83</f>
        <v>3.2000000000000001E-2</v>
      </c>
      <c r="AB83" s="96"/>
      <c r="AC83" s="96"/>
      <c r="AD83" s="96"/>
      <c r="AE83" s="96"/>
      <c r="AF83" s="154"/>
      <c r="AG83" s="96"/>
      <c r="AH83" s="96"/>
      <c r="AI83" s="96"/>
      <c r="AJ83" s="96"/>
      <c r="AK83" s="96"/>
      <c r="AL83" s="96"/>
      <c r="AM83" s="96"/>
      <c r="AN83" s="96"/>
      <c r="AO83" s="96"/>
    </row>
    <row r="84" spans="1:42">
      <c r="A84" s="28" t="s">
        <v>251</v>
      </c>
      <c r="B84" s="24" t="s">
        <v>280</v>
      </c>
      <c r="C84" s="30"/>
      <c r="D84" s="96"/>
      <c r="E84" s="96"/>
      <c r="F84" s="96"/>
      <c r="G84" s="96"/>
      <c r="H84" s="96"/>
      <c r="I84" s="30">
        <v>3.4000000000000002E-2</v>
      </c>
      <c r="J84" s="96"/>
      <c r="K84" s="96">
        <v>2.1999999999999999E-2</v>
      </c>
      <c r="L84" s="96"/>
      <c r="M84" s="96">
        <v>1.2E-2</v>
      </c>
      <c r="N84" s="96">
        <f t="shared" ref="N84:R87" si="44">D84-I84</f>
        <v>-3.4000000000000002E-2</v>
      </c>
      <c r="O84" s="96">
        <f t="shared" si="44"/>
        <v>0</v>
      </c>
      <c r="P84" s="96">
        <f t="shared" si="44"/>
        <v>-2.1999999999999999E-2</v>
      </c>
      <c r="Q84" s="96">
        <f t="shared" si="44"/>
        <v>0</v>
      </c>
      <c r="R84" s="96">
        <f t="shared" si="44"/>
        <v>-1.2E-2</v>
      </c>
      <c r="S84" s="96"/>
      <c r="T84" s="96"/>
      <c r="U84" s="96"/>
      <c r="V84" s="96">
        <v>3.2000000000000001E-2</v>
      </c>
      <c r="W84" s="43">
        <f t="shared" si="43"/>
        <v>3.2000000000000001E-2</v>
      </c>
      <c r="X84" s="96"/>
      <c r="Y84" s="96">
        <f t="shared" ref="Y84:Y87" si="45">W84</f>
        <v>3.2000000000000001E-2</v>
      </c>
      <c r="Z84" s="96"/>
      <c r="AA84" s="96"/>
      <c r="AB84" s="96"/>
      <c r="AC84" s="96"/>
      <c r="AD84" s="96"/>
      <c r="AE84" s="96"/>
      <c r="AF84" s="154"/>
      <c r="AG84" s="96"/>
      <c r="AH84" s="96"/>
      <c r="AI84" s="96"/>
      <c r="AJ84" s="96"/>
      <c r="AK84" s="96"/>
      <c r="AL84" s="96"/>
      <c r="AM84" s="96"/>
      <c r="AN84" s="96"/>
      <c r="AO84" s="96"/>
    </row>
    <row r="85" spans="1:42">
      <c r="A85" s="28" t="s">
        <v>287</v>
      </c>
      <c r="B85" s="24" t="s">
        <v>281</v>
      </c>
      <c r="C85" s="30"/>
      <c r="D85" s="96"/>
      <c r="E85" s="96"/>
      <c r="F85" s="96"/>
      <c r="G85" s="96"/>
      <c r="H85" s="96"/>
      <c r="I85" s="30">
        <v>6.0000000000000001E-3</v>
      </c>
      <c r="J85" s="96"/>
      <c r="K85" s="96">
        <v>6.0000000000000001E-3</v>
      </c>
      <c r="L85" s="96"/>
      <c r="M85" s="96"/>
      <c r="N85" s="96">
        <f t="shared" si="44"/>
        <v>-6.0000000000000001E-3</v>
      </c>
      <c r="O85" s="96">
        <f t="shared" si="44"/>
        <v>0</v>
      </c>
      <c r="P85" s="96">
        <f t="shared" si="44"/>
        <v>-6.0000000000000001E-3</v>
      </c>
      <c r="Q85" s="96">
        <f t="shared" si="44"/>
        <v>0</v>
      </c>
      <c r="R85" s="96">
        <f t="shared" si="44"/>
        <v>0</v>
      </c>
      <c r="S85" s="96"/>
      <c r="T85" s="96"/>
      <c r="U85" s="96"/>
      <c r="V85" s="96">
        <v>0.10100000000000001</v>
      </c>
      <c r="W85" s="43">
        <f t="shared" si="43"/>
        <v>0.10100000000000001</v>
      </c>
      <c r="X85" s="96"/>
      <c r="Y85" s="96">
        <f t="shared" si="45"/>
        <v>0.10100000000000001</v>
      </c>
      <c r="Z85" s="96"/>
      <c r="AA85" s="96"/>
      <c r="AB85" s="96"/>
      <c r="AC85" s="96"/>
      <c r="AD85" s="96"/>
      <c r="AE85" s="96"/>
      <c r="AF85" s="154"/>
      <c r="AG85" s="96"/>
      <c r="AH85" s="96"/>
      <c r="AI85" s="96"/>
      <c r="AJ85" s="96"/>
      <c r="AK85" s="96"/>
      <c r="AL85" s="96"/>
      <c r="AM85" s="96"/>
      <c r="AN85" s="96"/>
      <c r="AO85" s="96"/>
    </row>
    <row r="86" spans="1:42">
      <c r="A86" s="28" t="s">
        <v>288</v>
      </c>
      <c r="B86" s="24" t="s">
        <v>282</v>
      </c>
      <c r="C86" s="30"/>
      <c r="D86" s="96"/>
      <c r="E86" s="96"/>
      <c r="F86" s="96"/>
      <c r="G86" s="96"/>
      <c r="H86" s="96"/>
      <c r="I86" s="30">
        <v>6.0000000000000001E-3</v>
      </c>
      <c r="J86" s="96"/>
      <c r="K86" s="96">
        <v>6.0000000000000001E-3</v>
      </c>
      <c r="L86" s="96"/>
      <c r="M86" s="96"/>
      <c r="N86" s="96">
        <f t="shared" si="44"/>
        <v>-6.0000000000000001E-3</v>
      </c>
      <c r="O86" s="96">
        <f t="shared" si="44"/>
        <v>0</v>
      </c>
      <c r="P86" s="96">
        <f t="shared" si="44"/>
        <v>-6.0000000000000001E-3</v>
      </c>
      <c r="Q86" s="96">
        <f t="shared" si="44"/>
        <v>0</v>
      </c>
      <c r="R86" s="96">
        <f t="shared" si="44"/>
        <v>0</v>
      </c>
      <c r="S86" s="96"/>
      <c r="T86" s="96"/>
      <c r="U86" s="96"/>
      <c r="V86" s="96"/>
      <c r="W86" s="43">
        <f t="shared" si="43"/>
        <v>0</v>
      </c>
      <c r="X86" s="96"/>
      <c r="Y86" s="96">
        <f t="shared" si="45"/>
        <v>0</v>
      </c>
      <c r="Z86" s="96"/>
      <c r="AA86" s="96"/>
      <c r="AB86" s="96"/>
      <c r="AC86" s="96"/>
      <c r="AD86" s="96"/>
      <c r="AE86" s="96"/>
      <c r="AF86" s="154"/>
      <c r="AG86" s="96"/>
      <c r="AH86" s="96"/>
      <c r="AI86" s="96"/>
      <c r="AJ86" s="96"/>
      <c r="AK86" s="96"/>
      <c r="AL86" s="96"/>
      <c r="AM86" s="96"/>
      <c r="AN86" s="96"/>
      <c r="AO86" s="96"/>
    </row>
    <row r="87" spans="1:42">
      <c r="A87" s="28" t="s">
        <v>289</v>
      </c>
      <c r="B87" s="24" t="s">
        <v>283</v>
      </c>
      <c r="C87" s="30"/>
      <c r="D87" s="96"/>
      <c r="E87" s="96"/>
      <c r="F87" s="96"/>
      <c r="G87" s="96"/>
      <c r="H87" s="96"/>
      <c r="I87" s="30">
        <v>6.0000000000000001E-3</v>
      </c>
      <c r="J87" s="96"/>
      <c r="K87" s="96">
        <v>6.0000000000000001E-3</v>
      </c>
      <c r="L87" s="96"/>
      <c r="M87" s="96"/>
      <c r="N87" s="96">
        <f t="shared" si="44"/>
        <v>-6.0000000000000001E-3</v>
      </c>
      <c r="O87" s="96">
        <f t="shared" si="44"/>
        <v>0</v>
      </c>
      <c r="P87" s="96">
        <f t="shared" si="44"/>
        <v>-6.0000000000000001E-3</v>
      </c>
      <c r="Q87" s="96">
        <f t="shared" si="44"/>
        <v>0</v>
      </c>
      <c r="R87" s="96">
        <f t="shared" si="44"/>
        <v>0</v>
      </c>
      <c r="S87" s="96"/>
      <c r="T87" s="96"/>
      <c r="U87" s="96"/>
      <c r="V87" s="96"/>
      <c r="W87" s="43">
        <f t="shared" si="43"/>
        <v>0</v>
      </c>
      <c r="X87" s="96"/>
      <c r="Y87" s="96">
        <f t="shared" si="45"/>
        <v>0</v>
      </c>
      <c r="Z87" s="96"/>
      <c r="AA87" s="96"/>
      <c r="AB87" s="96"/>
      <c r="AC87" s="96"/>
      <c r="AD87" s="96"/>
      <c r="AE87" s="96"/>
      <c r="AF87" s="154"/>
      <c r="AG87" s="96"/>
      <c r="AH87" s="96"/>
      <c r="AI87" s="96"/>
      <c r="AJ87" s="96"/>
      <c r="AK87" s="96"/>
      <c r="AL87" s="96"/>
      <c r="AM87" s="96"/>
      <c r="AN87" s="96"/>
      <c r="AO87" s="96"/>
    </row>
    <row r="88" spans="1:42" ht="20.75">
      <c r="A88" s="28" t="s">
        <v>292</v>
      </c>
      <c r="B88" s="83" t="s">
        <v>286</v>
      </c>
      <c r="C88" s="30"/>
      <c r="D88" s="96"/>
      <c r="E88" s="96"/>
      <c r="F88" s="96"/>
      <c r="G88" s="96"/>
      <c r="H88" s="96"/>
      <c r="I88" s="30">
        <v>5.1999999999999998E-2</v>
      </c>
      <c r="J88" s="96">
        <v>5.1999999999999998E-2</v>
      </c>
      <c r="K88" s="96"/>
      <c r="L88" s="96"/>
      <c r="M88" s="96">
        <f>268.85/1000000</f>
        <v>0</v>
      </c>
      <c r="N88" s="96">
        <f>D88-I88</f>
        <v>-5.1999999999999998E-2</v>
      </c>
      <c r="O88" s="96">
        <f>E88-J88</f>
        <v>-5.1999999999999998E-2</v>
      </c>
      <c r="P88" s="96">
        <f>F88-K88</f>
        <v>0</v>
      </c>
      <c r="Q88" s="96">
        <f>G88-L88</f>
        <v>0</v>
      </c>
      <c r="R88" s="96">
        <f>H88-M88</f>
        <v>0</v>
      </c>
      <c r="S88" s="96"/>
      <c r="T88" s="96"/>
      <c r="U88" s="96">
        <v>5.2999999999999999E-2</v>
      </c>
      <c r="V88" s="96"/>
      <c r="W88" s="43">
        <f t="shared" si="43"/>
        <v>5.2999999999999999E-2</v>
      </c>
      <c r="X88" s="96"/>
      <c r="Y88" s="96">
        <f>W88</f>
        <v>5.2999999999999999E-2</v>
      </c>
      <c r="Z88" s="96"/>
      <c r="AA88" s="96"/>
      <c r="AB88" s="96"/>
      <c r="AC88" s="96"/>
      <c r="AD88" s="96"/>
      <c r="AE88" s="96"/>
      <c r="AF88" s="154"/>
      <c r="AG88" s="96"/>
      <c r="AH88" s="96"/>
      <c r="AI88" s="96"/>
      <c r="AJ88" s="96"/>
      <c r="AK88" s="96"/>
      <c r="AL88" s="96"/>
      <c r="AM88" s="96"/>
      <c r="AN88" s="96"/>
      <c r="AO88" s="96"/>
      <c r="AP88" s="115"/>
    </row>
    <row r="89" spans="1:42" ht="20.75">
      <c r="A89" s="97"/>
      <c r="B89" s="98" t="s">
        <v>47</v>
      </c>
      <c r="C89" s="44"/>
      <c r="D89" s="99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44">
        <f t="shared" si="43"/>
        <v>0</v>
      </c>
      <c r="X89" s="99"/>
      <c r="Y89" s="99"/>
      <c r="Z89" s="99"/>
      <c r="AA89" s="99"/>
      <c r="AB89" s="99"/>
      <c r="AC89" s="99"/>
      <c r="AD89" s="99"/>
      <c r="AE89" s="99"/>
      <c r="AF89" s="153"/>
      <c r="AG89" s="99"/>
      <c r="AH89" s="99"/>
      <c r="AI89" s="99"/>
      <c r="AJ89" s="99"/>
      <c r="AK89" s="99"/>
      <c r="AL89" s="99"/>
      <c r="AM89" s="99"/>
      <c r="AN89" s="99"/>
      <c r="AO89" s="99"/>
    </row>
    <row r="90" spans="1:42">
      <c r="A90" s="94" t="s">
        <v>22</v>
      </c>
      <c r="B90" s="95" t="s">
        <v>23</v>
      </c>
      <c r="C90" s="30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30"/>
      <c r="X90" s="96"/>
      <c r="Y90" s="96"/>
      <c r="Z90" s="96"/>
      <c r="AA90" s="96"/>
      <c r="AB90" s="96"/>
      <c r="AC90" s="96"/>
      <c r="AD90" s="96"/>
      <c r="AE90" s="96"/>
      <c r="AF90" s="154"/>
      <c r="AG90" s="96"/>
      <c r="AH90" s="96"/>
      <c r="AI90" s="96"/>
      <c r="AJ90" s="96"/>
      <c r="AK90" s="96"/>
      <c r="AL90" s="96"/>
      <c r="AM90" s="96"/>
      <c r="AN90" s="96"/>
      <c r="AO90" s="96"/>
    </row>
    <row r="91" spans="1:42">
      <c r="A91" s="94" t="s">
        <v>24</v>
      </c>
      <c r="B91" s="95" t="s">
        <v>25</v>
      </c>
      <c r="C91" s="30"/>
      <c r="D91" s="96"/>
      <c r="E91" s="96"/>
      <c r="F91" s="96"/>
      <c r="G91" s="96"/>
      <c r="H91" s="96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6"/>
      <c r="T91" s="96"/>
      <c r="U91" s="96"/>
      <c r="V91" s="96"/>
      <c r="W91" s="30"/>
      <c r="X91" s="96"/>
      <c r="Y91" s="96"/>
      <c r="Z91" s="96"/>
      <c r="AA91" s="96"/>
      <c r="AB91" s="96"/>
      <c r="AC91" s="96"/>
      <c r="AD91" s="96"/>
      <c r="AE91" s="96"/>
      <c r="AF91" s="154"/>
      <c r="AG91" s="96"/>
      <c r="AH91" s="96"/>
      <c r="AI91" s="96"/>
      <c r="AJ91" s="96"/>
      <c r="AK91" s="96"/>
      <c r="AL91" s="96"/>
      <c r="AM91" s="96"/>
      <c r="AN91" s="96"/>
      <c r="AO91" s="96"/>
    </row>
    <row r="92" spans="1:42">
      <c r="A92" s="109"/>
      <c r="B92" s="110"/>
      <c r="C92" s="111"/>
      <c r="D92" s="112"/>
      <c r="E92" s="112"/>
      <c r="F92" s="112"/>
      <c r="G92" s="112"/>
      <c r="H92" s="112"/>
      <c r="I92" s="113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4"/>
      <c r="X92" s="114"/>
      <c r="Y92" s="114"/>
      <c r="Z92" s="114"/>
      <c r="AA92" s="114"/>
      <c r="AB92" s="112"/>
      <c r="AC92" s="112"/>
      <c r="AD92" s="112"/>
      <c r="AE92" s="112"/>
      <c r="AF92" s="157"/>
      <c r="AG92" s="112"/>
      <c r="AH92" s="112"/>
      <c r="AI92" s="112"/>
      <c r="AJ92" s="112"/>
      <c r="AK92" s="112"/>
      <c r="AL92" s="112"/>
      <c r="AM92" s="112"/>
      <c r="AN92" s="112"/>
      <c r="AO92" s="112"/>
    </row>
    <row r="93" spans="1:42">
      <c r="B93" s="32" t="s">
        <v>46</v>
      </c>
    </row>
    <row r="94" spans="1:42" ht="10.4" customHeight="1">
      <c r="E94" s="220" t="s">
        <v>299</v>
      </c>
      <c r="F94" s="2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158"/>
      <c r="T94" s="158"/>
      <c r="U94" s="158"/>
      <c r="V94" s="158"/>
      <c r="Y94" s="221" t="s">
        <v>220</v>
      </c>
      <c r="Z94" s="221"/>
      <c r="AA94" s="221"/>
      <c r="AB94" s="221"/>
      <c r="AC94" s="221"/>
      <c r="AD94" s="221"/>
    </row>
    <row r="95" spans="1:42" ht="10.4" customHeight="1">
      <c r="E95" s="163"/>
      <c r="F95" s="163"/>
      <c r="G95" s="163"/>
      <c r="H95" s="163"/>
      <c r="I95" s="163"/>
      <c r="J95" s="163"/>
      <c r="K95" s="163"/>
      <c r="L95" s="163"/>
      <c r="M95" s="163"/>
      <c r="N95" s="163"/>
      <c r="O95" s="163"/>
      <c r="P95" s="163"/>
      <c r="Q95" s="163"/>
      <c r="R95" s="163"/>
      <c r="S95" s="163"/>
      <c r="T95" s="163"/>
      <c r="U95" s="163"/>
      <c r="V95" s="163"/>
      <c r="Y95" s="164"/>
      <c r="Z95" s="164"/>
      <c r="AA95" s="164"/>
      <c r="AB95" s="164"/>
      <c r="AC95" s="164"/>
      <c r="AD95" s="164"/>
    </row>
    <row r="96" spans="1:42">
      <c r="E96" s="158"/>
      <c r="F96" s="158"/>
      <c r="G96" s="158"/>
      <c r="H96" s="158"/>
      <c r="I96" s="111"/>
      <c r="J96" s="158"/>
      <c r="K96" s="158"/>
      <c r="L96" s="158"/>
      <c r="O96" s="144"/>
      <c r="P96" s="144"/>
      <c r="Q96" s="144"/>
      <c r="AB96" s="144"/>
      <c r="AC96" s="144"/>
      <c r="AD96" s="144"/>
    </row>
    <row r="97" spans="5:30">
      <c r="E97" s="220" t="s">
        <v>276</v>
      </c>
      <c r="F97" s="220"/>
      <c r="G97" s="220"/>
      <c r="H97" s="220"/>
      <c r="I97" s="220"/>
      <c r="J97" s="220"/>
      <c r="K97" s="220"/>
      <c r="L97" s="220"/>
      <c r="M97" s="220"/>
      <c r="N97" s="220"/>
      <c r="O97" s="220"/>
      <c r="P97" s="220"/>
      <c r="Q97" s="220"/>
      <c r="R97" s="220"/>
      <c r="S97" s="158"/>
      <c r="T97" s="158"/>
      <c r="U97" s="158"/>
      <c r="V97" s="158"/>
      <c r="Y97" s="221" t="s">
        <v>269</v>
      </c>
      <c r="Z97" s="221"/>
      <c r="AA97" s="221"/>
      <c r="AB97" s="221"/>
      <c r="AC97" s="221"/>
      <c r="AD97" s="221"/>
    </row>
    <row r="98" spans="5:30">
      <c r="E98" s="163"/>
      <c r="F98" s="163"/>
      <c r="G98" s="163"/>
      <c r="H98" s="163"/>
      <c r="I98" s="163"/>
      <c r="J98" s="163"/>
      <c r="K98" s="163"/>
      <c r="L98" s="163"/>
      <c r="M98" s="163"/>
      <c r="N98" s="163"/>
      <c r="O98" s="163"/>
      <c r="P98" s="163"/>
      <c r="Q98" s="163"/>
      <c r="R98" s="163"/>
      <c r="S98" s="163"/>
      <c r="T98" s="163"/>
      <c r="U98" s="163"/>
      <c r="V98" s="163"/>
      <c r="Y98" s="164"/>
      <c r="Z98" s="164"/>
      <c r="AA98" s="164"/>
      <c r="AB98" s="164"/>
      <c r="AC98" s="164"/>
      <c r="AD98" s="164"/>
    </row>
    <row r="99" spans="5:30">
      <c r="E99" s="159"/>
      <c r="F99" s="146"/>
      <c r="G99" s="144"/>
      <c r="H99" s="144"/>
      <c r="O99" s="144"/>
      <c r="P99" s="144"/>
      <c r="Q99" s="144"/>
      <c r="AA99" s="91"/>
    </row>
    <row r="100" spans="5:30">
      <c r="E100" s="220" t="s">
        <v>221</v>
      </c>
      <c r="F100" s="2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158"/>
      <c r="T100" s="158"/>
      <c r="U100" s="158"/>
      <c r="V100" s="158"/>
      <c r="Y100" s="221" t="s">
        <v>222</v>
      </c>
      <c r="Z100" s="221"/>
      <c r="AA100" s="221"/>
      <c r="AB100" s="221"/>
      <c r="AC100" s="221"/>
      <c r="AD100" s="221"/>
    </row>
    <row r="101" spans="5:30">
      <c r="E101" s="144"/>
      <c r="F101" s="144"/>
      <c r="G101" s="144"/>
      <c r="H101" s="144"/>
      <c r="I101" s="160"/>
      <c r="J101" s="144"/>
      <c r="K101" s="144"/>
      <c r="L101" s="144"/>
    </row>
  </sheetData>
  <mergeCells count="30">
    <mergeCell ref="AP11:AP13"/>
    <mergeCell ref="E94:R94"/>
    <mergeCell ref="Y94:AD94"/>
    <mergeCell ref="E97:R97"/>
    <mergeCell ref="Y97:AD97"/>
    <mergeCell ref="AO12:AO13"/>
    <mergeCell ref="AB11:AO11"/>
    <mergeCell ref="E100:R100"/>
    <mergeCell ref="Y100:AD100"/>
    <mergeCell ref="AB12:AE12"/>
    <mergeCell ref="AF12:AI12"/>
    <mergeCell ref="AJ12:AN12"/>
    <mergeCell ref="A2:AI2"/>
    <mergeCell ref="W10:AA10"/>
    <mergeCell ref="A11:A13"/>
    <mergeCell ref="B11:B13"/>
    <mergeCell ref="C11:C12"/>
    <mergeCell ref="D11:H12"/>
    <mergeCell ref="I11:M12"/>
    <mergeCell ref="N11:R12"/>
    <mergeCell ref="W11:AA12"/>
    <mergeCell ref="I10:M10"/>
    <mergeCell ref="S10:V10"/>
    <mergeCell ref="S11:V12"/>
    <mergeCell ref="AJ8:AO8"/>
    <mergeCell ref="AK1:AO1"/>
    <mergeCell ref="AJ3:AO3"/>
    <mergeCell ref="AJ5:AO5"/>
    <mergeCell ref="AL6:AM6"/>
    <mergeCell ref="AL4:AO4"/>
  </mergeCells>
  <pageMargins left="0.35433070866141736" right="0.23622047244094491" top="0.55118110236220474" bottom="0.47244094488188981" header="0.31496062992125984" footer="0.31496062992125984"/>
  <pageSetup paperSize="8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A50"/>
  <sheetViews>
    <sheetView zoomScale="70" zoomScaleNormal="70" workbookViewId="0">
      <selection activeCell="BX48" sqref="BX48:BY48"/>
    </sheetView>
  </sheetViews>
  <sheetFormatPr defaultColWidth="0.88671875" defaultRowHeight="10.4"/>
  <cols>
    <col min="1" max="82" width="0.88671875" style="1"/>
    <col min="83" max="83" width="1.109375" style="1" customWidth="1"/>
    <col min="84" max="16384" width="0.88671875" style="1"/>
  </cols>
  <sheetData>
    <row r="1" spans="1:155" ht="9.9499999999999993" customHeight="1">
      <c r="EB1" s="168"/>
      <c r="EC1" s="168"/>
      <c r="ED1" s="168"/>
      <c r="EE1" s="168"/>
      <c r="EF1" s="168"/>
      <c r="EG1" s="168"/>
      <c r="EH1" s="168"/>
      <c r="EI1" s="168"/>
      <c r="EJ1" s="168"/>
      <c r="EK1" s="168"/>
      <c r="EL1" s="168"/>
      <c r="EM1" s="168"/>
      <c r="EN1" s="168"/>
      <c r="EO1" s="168"/>
      <c r="EP1" s="168"/>
      <c r="EQ1" s="168"/>
      <c r="ER1" s="168"/>
      <c r="ES1" s="168"/>
      <c r="ET1" s="168"/>
      <c r="EU1" s="168"/>
      <c r="EV1" s="168"/>
      <c r="EW1" s="168"/>
      <c r="EX1" s="168"/>
      <c r="EY1" s="168" t="s">
        <v>129</v>
      </c>
    </row>
    <row r="2" spans="1:155" ht="9.9499999999999993" customHeight="1">
      <c r="EA2" s="169"/>
      <c r="EB2" s="169"/>
      <c r="EC2" s="169"/>
      <c r="ED2" s="169"/>
      <c r="EE2" s="169"/>
      <c r="EF2" s="169"/>
      <c r="EG2" s="169"/>
      <c r="EH2" s="169"/>
      <c r="EI2" s="169"/>
      <c r="EJ2" s="169"/>
      <c r="EK2" s="169"/>
      <c r="EL2" s="169"/>
      <c r="EM2" s="169"/>
      <c r="EN2" s="169"/>
      <c r="EO2" s="169"/>
      <c r="EP2" s="169"/>
      <c r="EQ2" s="169"/>
      <c r="ER2" s="169"/>
      <c r="ES2" s="169"/>
      <c r="ET2" s="169"/>
      <c r="EU2" s="169"/>
      <c r="EV2" s="169"/>
      <c r="EW2" s="169"/>
      <c r="EX2" s="169"/>
      <c r="EY2" s="168" t="s">
        <v>128</v>
      </c>
    </row>
    <row r="3" spans="1:155" ht="9.9499999999999993" customHeight="1">
      <c r="EA3" s="169"/>
      <c r="EB3" s="169"/>
      <c r="EC3" s="169"/>
      <c r="ED3" s="169"/>
      <c r="EE3" s="169"/>
      <c r="EF3" s="169"/>
      <c r="EG3" s="169"/>
      <c r="EH3" s="169"/>
      <c r="EI3" s="169"/>
      <c r="EJ3" s="169"/>
      <c r="EK3" s="169"/>
      <c r="EL3" s="169"/>
      <c r="EM3" s="169"/>
      <c r="EN3" s="169"/>
      <c r="EO3" s="169"/>
      <c r="EP3" s="169"/>
      <c r="EQ3" s="169"/>
      <c r="ER3" s="169"/>
      <c r="ES3" s="169"/>
      <c r="ET3" s="169"/>
      <c r="EU3" s="169"/>
      <c r="EV3" s="169"/>
      <c r="EW3" s="169"/>
      <c r="EX3" s="169"/>
      <c r="EY3" s="168" t="s">
        <v>127</v>
      </c>
    </row>
    <row r="4" spans="1:155" s="6" customFormat="1" ht="24.05" customHeight="1">
      <c r="A4" s="328" t="s">
        <v>397</v>
      </c>
      <c r="B4" s="329"/>
      <c r="C4" s="329"/>
      <c r="D4" s="329"/>
      <c r="E4" s="329"/>
      <c r="F4" s="329"/>
      <c r="G4" s="329"/>
      <c r="H4" s="329"/>
      <c r="I4" s="329"/>
      <c r="J4" s="329"/>
      <c r="K4" s="329"/>
      <c r="L4" s="329"/>
      <c r="M4" s="329"/>
      <c r="N4" s="329"/>
      <c r="O4" s="329"/>
      <c r="P4" s="329"/>
      <c r="Q4" s="329"/>
      <c r="R4" s="329"/>
      <c r="S4" s="329"/>
      <c r="T4" s="329"/>
      <c r="U4" s="329"/>
      <c r="V4" s="329"/>
      <c r="W4" s="329"/>
      <c r="X4" s="329"/>
      <c r="Y4" s="329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329"/>
      <c r="AM4" s="329"/>
      <c r="AN4" s="329"/>
      <c r="AO4" s="329"/>
      <c r="AP4" s="329"/>
      <c r="AQ4" s="329"/>
      <c r="AR4" s="329"/>
      <c r="AS4" s="329"/>
      <c r="AT4" s="329"/>
      <c r="AU4" s="329"/>
      <c r="AV4" s="329"/>
      <c r="AW4" s="329"/>
      <c r="AX4" s="329"/>
      <c r="AY4" s="329"/>
      <c r="AZ4" s="329"/>
      <c r="BA4" s="329"/>
      <c r="BB4" s="329"/>
      <c r="BC4" s="329"/>
      <c r="BD4" s="329"/>
      <c r="BE4" s="329"/>
      <c r="BF4" s="329"/>
      <c r="BG4" s="329"/>
      <c r="BH4" s="329"/>
      <c r="BI4" s="329"/>
      <c r="BJ4" s="329"/>
      <c r="BK4" s="329"/>
      <c r="BL4" s="329"/>
      <c r="BM4" s="329"/>
      <c r="BN4" s="329"/>
      <c r="BO4" s="329"/>
      <c r="BP4" s="329"/>
      <c r="BQ4" s="329"/>
      <c r="BR4" s="329"/>
      <c r="BS4" s="329"/>
      <c r="BT4" s="329"/>
      <c r="BU4" s="329"/>
      <c r="BV4" s="329"/>
      <c r="BW4" s="329"/>
      <c r="BX4" s="329"/>
      <c r="BY4" s="329"/>
      <c r="BZ4" s="329"/>
      <c r="CA4" s="329"/>
      <c r="CB4" s="329"/>
      <c r="CC4" s="329"/>
      <c r="CD4" s="329"/>
      <c r="CE4" s="329"/>
      <c r="CF4" s="329"/>
      <c r="CG4" s="329"/>
      <c r="CH4" s="329"/>
      <c r="CI4" s="329"/>
      <c r="CJ4" s="329"/>
      <c r="CK4" s="329"/>
      <c r="CL4" s="329"/>
      <c r="CM4" s="329"/>
      <c r="CN4" s="329"/>
      <c r="CO4" s="329"/>
      <c r="CP4" s="329"/>
      <c r="CQ4" s="329"/>
      <c r="CR4" s="329"/>
      <c r="CS4" s="329"/>
      <c r="CT4" s="329"/>
      <c r="CU4" s="329"/>
      <c r="CV4" s="329"/>
      <c r="CW4" s="329"/>
      <c r="CX4" s="329"/>
      <c r="CY4" s="329"/>
      <c r="CZ4" s="329"/>
      <c r="DA4" s="329"/>
      <c r="DB4" s="329"/>
      <c r="DC4" s="329"/>
      <c r="DD4" s="329"/>
      <c r="DE4" s="329"/>
      <c r="DF4" s="329"/>
      <c r="DG4" s="329"/>
      <c r="DH4" s="329"/>
      <c r="DI4" s="329"/>
      <c r="DJ4" s="329"/>
      <c r="DK4" s="329"/>
      <c r="DL4" s="329"/>
      <c r="DM4" s="329"/>
      <c r="DN4" s="329"/>
      <c r="DO4" s="329"/>
      <c r="DP4" s="329"/>
      <c r="DQ4" s="329"/>
      <c r="DR4" s="329"/>
      <c r="DS4" s="329"/>
      <c r="DT4" s="329"/>
      <c r="DU4" s="329"/>
      <c r="DV4" s="329"/>
      <c r="DW4" s="329"/>
      <c r="DX4" s="329"/>
      <c r="DY4" s="329"/>
      <c r="DZ4" s="329"/>
      <c r="EA4" s="329"/>
      <c r="EB4" s="329"/>
      <c r="EC4" s="329"/>
      <c r="ED4" s="329"/>
      <c r="EE4" s="329"/>
      <c r="EF4" s="329"/>
      <c r="EG4" s="329"/>
      <c r="EH4" s="329"/>
      <c r="EI4" s="329"/>
      <c r="EJ4" s="329"/>
      <c r="EK4" s="329"/>
      <c r="EL4" s="329"/>
      <c r="EM4" s="329"/>
      <c r="EN4" s="329"/>
      <c r="EO4" s="329"/>
      <c r="EP4" s="329"/>
      <c r="EQ4" s="329"/>
      <c r="ER4" s="329"/>
      <c r="ES4" s="329"/>
      <c r="ET4" s="329"/>
      <c r="EU4" s="329"/>
      <c r="EV4" s="329"/>
      <c r="EW4" s="329"/>
      <c r="EX4" s="329"/>
      <c r="EY4" s="329"/>
    </row>
    <row r="5" spans="1:155" s="6" customFormat="1" ht="49.25" customHeight="1">
      <c r="A5" s="170"/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P5" s="170"/>
      <c r="AQ5" s="170"/>
      <c r="AR5" s="170"/>
      <c r="AS5" s="170"/>
      <c r="AT5" s="170"/>
      <c r="AU5" s="170"/>
      <c r="AV5" s="170"/>
      <c r="AW5" s="170"/>
      <c r="AX5" s="170"/>
      <c r="AY5" s="170"/>
      <c r="AZ5" s="170"/>
      <c r="BA5" s="170"/>
      <c r="BB5" s="170"/>
      <c r="BC5" s="170"/>
      <c r="BD5" s="170"/>
      <c r="BE5" s="170"/>
      <c r="BF5" s="170"/>
      <c r="BG5" s="170"/>
      <c r="BH5" s="170"/>
      <c r="BI5" s="170"/>
      <c r="BJ5" s="170"/>
      <c r="BK5" s="170"/>
      <c r="BL5" s="170"/>
      <c r="BM5" s="170"/>
      <c r="BN5" s="170"/>
      <c r="BO5" s="170"/>
      <c r="BP5" s="170"/>
      <c r="BQ5" s="170"/>
      <c r="BR5" s="170"/>
      <c r="BS5" s="170"/>
      <c r="BT5" s="170"/>
      <c r="BU5" s="170"/>
      <c r="BV5" s="170"/>
      <c r="BW5" s="170"/>
      <c r="BX5" s="170"/>
      <c r="BY5" s="170"/>
      <c r="BZ5" s="170"/>
      <c r="CA5" s="170"/>
      <c r="CB5" s="170"/>
      <c r="CC5" s="170"/>
      <c r="CD5" s="170"/>
      <c r="CE5" s="170"/>
      <c r="CF5" s="170"/>
      <c r="CG5" s="170"/>
      <c r="CH5" s="170"/>
      <c r="CI5" s="170"/>
      <c r="CJ5" s="170"/>
      <c r="CK5" s="338" t="s">
        <v>302</v>
      </c>
      <c r="CL5" s="338"/>
      <c r="CM5" s="338"/>
      <c r="CN5" s="338"/>
      <c r="CO5" s="338"/>
      <c r="CP5" s="338"/>
      <c r="CQ5" s="338"/>
      <c r="CR5" s="338"/>
      <c r="CS5" s="338"/>
      <c r="CT5" s="338"/>
      <c r="CU5" s="338"/>
      <c r="CV5" s="338"/>
      <c r="CW5" s="338"/>
      <c r="CX5" s="338"/>
      <c r="CY5" s="338"/>
      <c r="CZ5" s="338"/>
      <c r="DA5" s="338"/>
      <c r="DB5" s="338"/>
      <c r="DC5" s="338"/>
      <c r="DD5" s="338"/>
      <c r="DE5" s="338"/>
      <c r="DF5" s="338"/>
      <c r="DG5" s="338"/>
      <c r="DH5" s="338"/>
      <c r="DI5" s="338"/>
      <c r="DJ5" s="338"/>
      <c r="DK5" s="338"/>
      <c r="DL5" s="338"/>
      <c r="DM5" s="338"/>
      <c r="DN5" s="338"/>
      <c r="DO5" s="338"/>
      <c r="DP5" s="338"/>
      <c r="DQ5" s="338"/>
      <c r="DR5" s="338"/>
      <c r="DS5" s="338"/>
      <c r="DT5" s="338"/>
      <c r="DU5" s="338"/>
      <c r="DV5" s="338"/>
      <c r="DW5" s="338"/>
      <c r="DX5" s="338"/>
      <c r="DY5" s="338"/>
      <c r="DZ5" s="338"/>
      <c r="EA5" s="338"/>
      <c r="EB5" s="338"/>
      <c r="EC5" s="338"/>
      <c r="ED5" s="338"/>
      <c r="EE5" s="338"/>
      <c r="EF5" s="338"/>
      <c r="EG5" s="338"/>
      <c r="EH5" s="338"/>
      <c r="EI5" s="338"/>
      <c r="EJ5" s="338"/>
      <c r="EK5" s="338"/>
      <c r="EL5" s="338"/>
      <c r="EM5" s="338"/>
      <c r="EN5" s="338"/>
      <c r="EO5" s="338"/>
      <c r="EP5" s="338"/>
      <c r="EQ5" s="338"/>
      <c r="ER5" s="338"/>
      <c r="ES5" s="338"/>
      <c r="ET5" s="338"/>
      <c r="EU5" s="338"/>
      <c r="EV5" s="338"/>
      <c r="EW5" s="338"/>
      <c r="EX5" s="338"/>
      <c r="EY5" s="338"/>
    </row>
    <row r="6" spans="1:155" s="6" customFormat="1" ht="14.25" customHeight="1">
      <c r="A6" s="170"/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170"/>
      <c r="CW6" s="170"/>
      <c r="CX6" s="170"/>
      <c r="CY6" s="170"/>
      <c r="CZ6" s="170"/>
      <c r="DA6" s="170"/>
      <c r="DB6" s="170"/>
      <c r="DC6" s="170"/>
      <c r="DD6" s="170"/>
      <c r="DE6" s="170"/>
      <c r="DF6" s="170"/>
      <c r="DG6" s="170"/>
      <c r="DH6" s="170"/>
      <c r="DI6" s="170"/>
      <c r="DJ6" s="170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330" t="s">
        <v>267</v>
      </c>
      <c r="EH6" s="330"/>
      <c r="EI6" s="330"/>
      <c r="EJ6" s="330"/>
      <c r="EK6" s="330"/>
      <c r="EL6" s="330"/>
      <c r="EM6" s="330"/>
      <c r="EN6" s="330"/>
      <c r="EO6" s="330"/>
      <c r="EP6" s="330"/>
      <c r="EQ6" s="330"/>
      <c r="ER6" s="330"/>
      <c r="ES6" s="330"/>
      <c r="ET6" s="330"/>
      <c r="EU6" s="330"/>
      <c r="EV6" s="330"/>
      <c r="EW6" s="330"/>
      <c r="EX6" s="330"/>
      <c r="EY6" s="330"/>
    </row>
    <row r="7" spans="1:155" s="6" customFormat="1" ht="14.25" customHeight="1">
      <c r="A7" s="170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70"/>
      <c r="AU7" s="170"/>
      <c r="AV7" s="170"/>
      <c r="AW7" s="170"/>
      <c r="AX7" s="170"/>
      <c r="AY7" s="170"/>
      <c r="AZ7" s="170"/>
      <c r="BA7" s="170"/>
      <c r="BB7" s="170"/>
      <c r="BC7" s="170"/>
      <c r="BD7" s="170"/>
      <c r="BE7" s="170"/>
      <c r="BF7" s="170"/>
      <c r="BG7" s="170"/>
      <c r="BH7" s="170"/>
      <c r="BI7" s="170"/>
      <c r="BJ7" s="170"/>
      <c r="BK7" s="170"/>
      <c r="BL7" s="170"/>
      <c r="BM7" s="170"/>
      <c r="BN7" s="170"/>
      <c r="BO7" s="170"/>
      <c r="BP7" s="170"/>
      <c r="BQ7" s="170"/>
      <c r="BR7" s="170"/>
      <c r="BS7" s="170"/>
      <c r="BT7" s="170"/>
      <c r="BU7" s="170"/>
      <c r="BV7" s="170"/>
      <c r="BW7" s="170"/>
      <c r="BX7" s="170"/>
      <c r="BY7" s="170"/>
      <c r="BZ7" s="170"/>
      <c r="CA7" s="170"/>
      <c r="CB7" s="170"/>
      <c r="CC7" s="170"/>
      <c r="CD7" s="170"/>
      <c r="CE7" s="170"/>
      <c r="CF7" s="170"/>
      <c r="CG7" s="170"/>
      <c r="CH7" s="170"/>
      <c r="CI7" s="170"/>
      <c r="CJ7" s="170"/>
      <c r="CK7" s="170"/>
      <c r="CL7" s="170"/>
      <c r="CM7" s="170"/>
      <c r="CN7" s="170"/>
      <c r="CO7" s="170"/>
      <c r="CP7" s="170"/>
      <c r="CQ7" s="170"/>
      <c r="CR7" s="170"/>
      <c r="CS7" s="170"/>
      <c r="CT7" s="170"/>
      <c r="CU7" s="170"/>
      <c r="CV7" s="170"/>
      <c r="CW7" s="170"/>
      <c r="CX7" s="170"/>
      <c r="CY7" s="170"/>
      <c r="CZ7" s="170"/>
      <c r="DA7" s="170"/>
      <c r="DB7" s="170"/>
      <c r="DC7" s="170"/>
      <c r="DD7" s="170"/>
      <c r="DE7" s="170"/>
      <c r="DF7" s="170"/>
      <c r="DG7" s="170"/>
      <c r="DH7" s="170"/>
      <c r="DI7" s="170"/>
      <c r="DJ7" s="170"/>
      <c r="DK7" s="331" t="s">
        <v>17</v>
      </c>
      <c r="DL7" s="331"/>
      <c r="DM7" s="331"/>
      <c r="DN7" s="331"/>
      <c r="DO7" s="331"/>
      <c r="DP7" s="331"/>
      <c r="DQ7" s="331"/>
      <c r="DR7" s="331"/>
      <c r="DS7" s="331"/>
      <c r="DT7" s="331"/>
      <c r="DU7" s="331"/>
      <c r="DV7" s="331"/>
      <c r="DW7" s="331"/>
      <c r="DX7" s="331"/>
      <c r="DY7" s="331"/>
      <c r="DZ7" s="331"/>
      <c r="EA7" s="331"/>
      <c r="EB7" s="331"/>
      <c r="EC7" s="331"/>
      <c r="ED7" s="331"/>
      <c r="EE7" s="331"/>
      <c r="EF7" s="331"/>
      <c r="EG7" s="170"/>
      <c r="EH7" s="170"/>
      <c r="EI7" s="170"/>
      <c r="EJ7" s="170"/>
      <c r="EK7" s="170"/>
      <c r="EL7" s="170"/>
      <c r="EM7" s="170"/>
      <c r="EN7" s="170"/>
      <c r="EO7" s="170"/>
      <c r="EP7" s="170"/>
      <c r="EQ7" s="170"/>
      <c r="ER7" s="170"/>
      <c r="ES7" s="170"/>
      <c r="ET7" s="170"/>
      <c r="EU7" s="170"/>
      <c r="EV7" s="170"/>
      <c r="EW7" s="170"/>
      <c r="EX7" s="170"/>
      <c r="EY7" s="170"/>
    </row>
    <row r="8" spans="1:155" ht="16.600000000000001" customHeight="1">
      <c r="DK8" s="250" t="s">
        <v>341</v>
      </c>
      <c r="DL8" s="250"/>
      <c r="DM8" s="250"/>
      <c r="DN8" s="250"/>
      <c r="DO8" s="250"/>
      <c r="DP8" s="250"/>
      <c r="DQ8" s="250"/>
      <c r="DR8" s="250"/>
      <c r="DS8" s="250"/>
      <c r="DT8" s="250"/>
      <c r="DU8" s="250"/>
      <c r="DV8" s="250"/>
      <c r="DW8" s="250"/>
      <c r="DX8" s="250"/>
      <c r="DY8" s="250"/>
      <c r="DZ8" s="250"/>
      <c r="EA8" s="250"/>
      <c r="EB8" s="250"/>
      <c r="EC8" s="250"/>
      <c r="ED8" s="250"/>
      <c r="EE8" s="250"/>
      <c r="EF8" s="250"/>
      <c r="EG8" s="250"/>
      <c r="EH8" s="250"/>
      <c r="EI8" s="250"/>
      <c r="EJ8" s="250"/>
      <c r="EK8" s="250"/>
      <c r="EL8" s="250"/>
      <c r="EM8" s="250"/>
      <c r="EN8" s="250"/>
      <c r="EO8" s="250"/>
      <c r="EP8" s="250"/>
      <c r="EQ8" s="250"/>
      <c r="ER8" s="250"/>
      <c r="ES8" s="250"/>
      <c r="ET8" s="250"/>
      <c r="EU8" s="250"/>
      <c r="EV8" s="250"/>
      <c r="EW8" s="250"/>
      <c r="EX8" s="250"/>
      <c r="EY8" s="250"/>
    </row>
    <row r="9" spans="1:155" ht="12.1">
      <c r="DW9" s="14"/>
      <c r="DX9" s="251"/>
      <c r="DY9" s="251"/>
      <c r="DZ9" s="251"/>
      <c r="EA9" s="251"/>
      <c r="EB9" s="251"/>
      <c r="EC9" s="251"/>
      <c r="ED9" s="251"/>
      <c r="EE9" s="251"/>
      <c r="EF9" s="251"/>
      <c r="EG9" s="251"/>
      <c r="EH9" s="251"/>
      <c r="EI9" s="251"/>
      <c r="EJ9" s="251"/>
      <c r="EK9" s="251"/>
      <c r="EL9" s="251"/>
      <c r="EM9" s="251"/>
      <c r="EN9" s="251"/>
      <c r="EO9" s="251"/>
      <c r="EP9" s="251"/>
      <c r="EQ9" s="251"/>
      <c r="ER9" s="251"/>
      <c r="ES9" s="251"/>
      <c r="ET9" s="251"/>
      <c r="EU9" s="251"/>
      <c r="EV9" s="251"/>
      <c r="EW9" s="251"/>
      <c r="EX9" s="251"/>
      <c r="EY9" s="251"/>
    </row>
    <row r="10" spans="1:155" ht="15.55">
      <c r="DW10" s="252"/>
      <c r="DX10" s="252"/>
      <c r="DY10" s="253"/>
      <c r="DZ10" s="253"/>
      <c r="EA10" s="253"/>
      <c r="EB10" s="254"/>
      <c r="EC10" s="254"/>
      <c r="ED10" s="253"/>
      <c r="EE10" s="253"/>
      <c r="EF10" s="253"/>
      <c r="EG10" s="253"/>
      <c r="EH10" s="253"/>
      <c r="EI10" s="253"/>
      <c r="EJ10" s="253"/>
      <c r="EK10" s="253"/>
      <c r="EL10" s="253"/>
      <c r="EM10" s="253"/>
      <c r="EN10" s="253"/>
      <c r="EO10" s="252"/>
      <c r="EP10" s="252"/>
      <c r="EQ10" s="252"/>
      <c r="ER10" s="255" t="s">
        <v>18</v>
      </c>
      <c r="ES10" s="255"/>
      <c r="ET10" s="255"/>
      <c r="EU10" s="255"/>
      <c r="EV10" s="255"/>
      <c r="EW10" s="255"/>
      <c r="EX10" s="255"/>
      <c r="EY10" s="255"/>
    </row>
    <row r="11" spans="1:155" ht="6.05" customHeight="1" thickBot="1"/>
    <row r="12" spans="1:155" ht="11.1" customHeight="1">
      <c r="A12" s="310" t="s">
        <v>0</v>
      </c>
      <c r="B12" s="311"/>
      <c r="C12" s="311"/>
      <c r="D12" s="311"/>
      <c r="E12" s="311"/>
      <c r="F12" s="312"/>
      <c r="G12" s="319" t="s">
        <v>126</v>
      </c>
      <c r="H12" s="311"/>
      <c r="I12" s="311"/>
      <c r="J12" s="311"/>
      <c r="K12" s="311"/>
      <c r="L12" s="311"/>
      <c r="M12" s="311"/>
      <c r="N12" s="311"/>
      <c r="O12" s="311"/>
      <c r="P12" s="311"/>
      <c r="Q12" s="311"/>
      <c r="R12" s="311"/>
      <c r="S12" s="311"/>
      <c r="T12" s="311"/>
      <c r="U12" s="311"/>
      <c r="V12" s="311"/>
      <c r="W12" s="311"/>
      <c r="X12" s="311"/>
      <c r="Y12" s="311"/>
      <c r="Z12" s="311"/>
      <c r="AA12" s="311"/>
      <c r="AB12" s="311"/>
      <c r="AC12" s="311"/>
      <c r="AD12" s="311"/>
      <c r="AE12" s="311"/>
      <c r="AF12" s="311"/>
      <c r="AG12" s="311"/>
      <c r="AH12" s="311"/>
      <c r="AI12" s="311"/>
      <c r="AJ12" s="311"/>
      <c r="AK12" s="311"/>
      <c r="AL12" s="311"/>
      <c r="AM12" s="311"/>
      <c r="AN12" s="312"/>
      <c r="AO12" s="322" t="s">
        <v>8</v>
      </c>
      <c r="AP12" s="323"/>
      <c r="AQ12" s="323"/>
      <c r="AR12" s="323"/>
      <c r="AS12" s="323"/>
      <c r="AT12" s="323"/>
      <c r="AU12" s="323"/>
      <c r="AV12" s="323"/>
      <c r="AW12" s="323"/>
      <c r="AX12" s="323"/>
      <c r="AY12" s="323"/>
      <c r="AZ12" s="323"/>
      <c r="BA12" s="323"/>
      <c r="BB12" s="323"/>
      <c r="BC12" s="323"/>
      <c r="BD12" s="323"/>
      <c r="BE12" s="323"/>
      <c r="BF12" s="323"/>
      <c r="BG12" s="323"/>
      <c r="BH12" s="323"/>
      <c r="BI12" s="323"/>
      <c r="BJ12" s="323"/>
      <c r="BK12" s="323"/>
      <c r="BL12" s="323"/>
      <c r="BM12" s="323"/>
      <c r="BN12" s="323"/>
      <c r="BO12" s="323"/>
      <c r="BP12" s="323"/>
      <c r="BQ12" s="323"/>
      <c r="BR12" s="323"/>
      <c r="BS12" s="323"/>
      <c r="BT12" s="323"/>
      <c r="BU12" s="323"/>
      <c r="BV12" s="323"/>
      <c r="BW12" s="323"/>
      <c r="BX12" s="323"/>
      <c r="BY12" s="323"/>
      <c r="BZ12" s="323"/>
      <c r="CA12" s="323"/>
      <c r="CB12" s="323"/>
      <c r="CC12" s="323"/>
      <c r="CD12" s="323"/>
      <c r="CE12" s="323"/>
      <c r="CF12" s="323"/>
      <c r="CG12" s="323"/>
      <c r="CH12" s="323"/>
      <c r="CI12" s="323"/>
      <c r="CJ12" s="323"/>
      <c r="CK12" s="323"/>
      <c r="CL12" s="323"/>
      <c r="CM12" s="323"/>
      <c r="CN12" s="323"/>
      <c r="CO12" s="323"/>
      <c r="CP12" s="323"/>
      <c r="CQ12" s="323"/>
      <c r="CR12" s="323"/>
      <c r="CS12" s="323"/>
      <c r="CT12" s="323"/>
      <c r="CU12" s="323"/>
      <c r="CV12" s="323"/>
      <c r="CW12" s="323"/>
      <c r="CX12" s="323"/>
      <c r="CY12" s="323"/>
      <c r="CZ12" s="323"/>
      <c r="DA12" s="323"/>
      <c r="DB12" s="323"/>
      <c r="DC12" s="323"/>
      <c r="DD12" s="323"/>
      <c r="DE12" s="323"/>
      <c r="DF12" s="323"/>
      <c r="DG12" s="323"/>
      <c r="DH12" s="323"/>
      <c r="DI12" s="323"/>
      <c r="DJ12" s="323"/>
      <c r="DK12" s="323"/>
      <c r="DL12" s="323"/>
      <c r="DM12" s="323"/>
      <c r="DN12" s="323"/>
      <c r="DO12" s="323"/>
      <c r="DP12" s="323"/>
      <c r="DQ12" s="323"/>
      <c r="DR12" s="323"/>
      <c r="DS12" s="323"/>
      <c r="DT12" s="323"/>
      <c r="DU12" s="323"/>
      <c r="DV12" s="323"/>
      <c r="DW12" s="323"/>
      <c r="DX12" s="323"/>
      <c r="DY12" s="323"/>
      <c r="DZ12" s="324"/>
      <c r="EA12" s="319" t="s">
        <v>16</v>
      </c>
      <c r="EB12" s="311"/>
      <c r="EC12" s="311"/>
      <c r="ED12" s="311"/>
      <c r="EE12" s="311"/>
      <c r="EF12" s="311"/>
      <c r="EG12" s="311"/>
      <c r="EH12" s="311"/>
      <c r="EI12" s="311"/>
      <c r="EJ12" s="311"/>
      <c r="EK12" s="311"/>
      <c r="EL12" s="311"/>
      <c r="EM12" s="311"/>
      <c r="EN12" s="311"/>
      <c r="EO12" s="311"/>
      <c r="EP12" s="311"/>
      <c r="EQ12" s="311"/>
      <c r="ER12" s="311"/>
      <c r="ES12" s="311"/>
      <c r="ET12" s="311"/>
      <c r="EU12" s="311"/>
      <c r="EV12" s="311"/>
      <c r="EW12" s="311"/>
      <c r="EX12" s="311"/>
      <c r="EY12" s="335"/>
    </row>
    <row r="13" spans="1:155" ht="11.1" customHeight="1">
      <c r="A13" s="313"/>
      <c r="B13" s="314"/>
      <c r="C13" s="314"/>
      <c r="D13" s="314"/>
      <c r="E13" s="314"/>
      <c r="F13" s="315"/>
      <c r="G13" s="320"/>
      <c r="H13" s="314"/>
      <c r="I13" s="314"/>
      <c r="J13" s="314"/>
      <c r="K13" s="314"/>
      <c r="L13" s="314"/>
      <c r="M13" s="314"/>
      <c r="N13" s="314"/>
      <c r="O13" s="314"/>
      <c r="P13" s="314"/>
      <c r="Q13" s="314"/>
      <c r="R13" s="314"/>
      <c r="S13" s="314"/>
      <c r="T13" s="314"/>
      <c r="U13" s="314"/>
      <c r="V13" s="314"/>
      <c r="W13" s="314"/>
      <c r="X13" s="314"/>
      <c r="Y13" s="314"/>
      <c r="Z13" s="314"/>
      <c r="AA13" s="314"/>
      <c r="AB13" s="314"/>
      <c r="AC13" s="314"/>
      <c r="AD13" s="314"/>
      <c r="AE13" s="314"/>
      <c r="AF13" s="314"/>
      <c r="AG13" s="314"/>
      <c r="AH13" s="314"/>
      <c r="AI13" s="314"/>
      <c r="AJ13" s="314"/>
      <c r="AK13" s="314"/>
      <c r="AL13" s="314"/>
      <c r="AM13" s="314"/>
      <c r="AN13" s="315"/>
      <c r="AO13" s="325" t="s">
        <v>5</v>
      </c>
      <c r="AP13" s="326"/>
      <c r="AQ13" s="326"/>
      <c r="AR13" s="326"/>
      <c r="AS13" s="326"/>
      <c r="AT13" s="326"/>
      <c r="AU13" s="326"/>
      <c r="AV13" s="326"/>
      <c r="AW13" s="326"/>
      <c r="AX13" s="326"/>
      <c r="AY13" s="326"/>
      <c r="AZ13" s="326"/>
      <c r="BA13" s="326"/>
      <c r="BB13" s="326"/>
      <c r="BC13" s="326"/>
      <c r="BD13" s="326"/>
      <c r="BE13" s="326"/>
      <c r="BF13" s="327"/>
      <c r="BG13" s="325" t="s">
        <v>36</v>
      </c>
      <c r="BH13" s="326"/>
      <c r="BI13" s="326"/>
      <c r="BJ13" s="326"/>
      <c r="BK13" s="326"/>
      <c r="BL13" s="326"/>
      <c r="BM13" s="326"/>
      <c r="BN13" s="326"/>
      <c r="BO13" s="326"/>
      <c r="BP13" s="326"/>
      <c r="BQ13" s="326"/>
      <c r="BR13" s="326"/>
      <c r="BS13" s="326"/>
      <c r="BT13" s="326"/>
      <c r="BU13" s="326"/>
      <c r="BV13" s="326"/>
      <c r="BW13" s="326"/>
      <c r="BX13" s="327"/>
      <c r="BY13" s="325" t="s">
        <v>37</v>
      </c>
      <c r="BZ13" s="326"/>
      <c r="CA13" s="326"/>
      <c r="CB13" s="326"/>
      <c r="CC13" s="326"/>
      <c r="CD13" s="326"/>
      <c r="CE13" s="326"/>
      <c r="CF13" s="326"/>
      <c r="CG13" s="326"/>
      <c r="CH13" s="326"/>
      <c r="CI13" s="326"/>
      <c r="CJ13" s="326"/>
      <c r="CK13" s="326"/>
      <c r="CL13" s="326"/>
      <c r="CM13" s="326"/>
      <c r="CN13" s="326"/>
      <c r="CO13" s="326"/>
      <c r="CP13" s="327"/>
      <c r="CQ13" s="325" t="s">
        <v>38</v>
      </c>
      <c r="CR13" s="326"/>
      <c r="CS13" s="326"/>
      <c r="CT13" s="326"/>
      <c r="CU13" s="326"/>
      <c r="CV13" s="326"/>
      <c r="CW13" s="326"/>
      <c r="CX13" s="326"/>
      <c r="CY13" s="326"/>
      <c r="CZ13" s="326"/>
      <c r="DA13" s="326"/>
      <c r="DB13" s="326"/>
      <c r="DC13" s="326"/>
      <c r="DD13" s="326"/>
      <c r="DE13" s="326"/>
      <c r="DF13" s="326"/>
      <c r="DG13" s="326"/>
      <c r="DH13" s="327"/>
      <c r="DI13" s="325" t="s">
        <v>39</v>
      </c>
      <c r="DJ13" s="326"/>
      <c r="DK13" s="326"/>
      <c r="DL13" s="326"/>
      <c r="DM13" s="326"/>
      <c r="DN13" s="326"/>
      <c r="DO13" s="326"/>
      <c r="DP13" s="326"/>
      <c r="DQ13" s="326"/>
      <c r="DR13" s="326"/>
      <c r="DS13" s="326"/>
      <c r="DT13" s="326"/>
      <c r="DU13" s="326"/>
      <c r="DV13" s="326"/>
      <c r="DW13" s="326"/>
      <c r="DX13" s="326"/>
      <c r="DY13" s="326"/>
      <c r="DZ13" s="327"/>
      <c r="EA13" s="320"/>
      <c r="EB13" s="314"/>
      <c r="EC13" s="314"/>
      <c r="ED13" s="314"/>
      <c r="EE13" s="314"/>
      <c r="EF13" s="314"/>
      <c r="EG13" s="314"/>
      <c r="EH13" s="314"/>
      <c r="EI13" s="314"/>
      <c r="EJ13" s="314"/>
      <c r="EK13" s="314"/>
      <c r="EL13" s="314"/>
      <c r="EM13" s="314"/>
      <c r="EN13" s="314"/>
      <c r="EO13" s="314"/>
      <c r="EP13" s="314"/>
      <c r="EQ13" s="314"/>
      <c r="ER13" s="314"/>
      <c r="ES13" s="314"/>
      <c r="ET13" s="314"/>
      <c r="EU13" s="314"/>
      <c r="EV13" s="314"/>
      <c r="EW13" s="314"/>
      <c r="EX13" s="314"/>
      <c r="EY13" s="336"/>
    </row>
    <row r="14" spans="1:155" ht="11.1" customHeight="1" thickBot="1">
      <c r="A14" s="316"/>
      <c r="B14" s="317"/>
      <c r="C14" s="317"/>
      <c r="D14" s="317"/>
      <c r="E14" s="317"/>
      <c r="F14" s="318"/>
      <c r="G14" s="321"/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  <c r="W14" s="317"/>
      <c r="X14" s="317"/>
      <c r="Y14" s="317"/>
      <c r="Z14" s="317"/>
      <c r="AA14" s="317"/>
      <c r="AB14" s="317"/>
      <c r="AC14" s="317"/>
      <c r="AD14" s="317"/>
      <c r="AE14" s="317"/>
      <c r="AF14" s="317"/>
      <c r="AG14" s="317"/>
      <c r="AH14" s="317"/>
      <c r="AI14" s="317"/>
      <c r="AJ14" s="317"/>
      <c r="AK14" s="317"/>
      <c r="AL14" s="317"/>
      <c r="AM14" s="317"/>
      <c r="AN14" s="318"/>
      <c r="AO14" s="298" t="s">
        <v>125</v>
      </c>
      <c r="AP14" s="299"/>
      <c r="AQ14" s="299"/>
      <c r="AR14" s="299"/>
      <c r="AS14" s="299"/>
      <c r="AT14" s="299"/>
      <c r="AU14" s="299"/>
      <c r="AV14" s="299"/>
      <c r="AW14" s="300"/>
      <c r="AX14" s="298" t="s">
        <v>124</v>
      </c>
      <c r="AY14" s="299"/>
      <c r="AZ14" s="299"/>
      <c r="BA14" s="299"/>
      <c r="BB14" s="299"/>
      <c r="BC14" s="299"/>
      <c r="BD14" s="299"/>
      <c r="BE14" s="299"/>
      <c r="BF14" s="300"/>
      <c r="BG14" s="298" t="s">
        <v>6</v>
      </c>
      <c r="BH14" s="299"/>
      <c r="BI14" s="299"/>
      <c r="BJ14" s="299"/>
      <c r="BK14" s="299"/>
      <c r="BL14" s="299"/>
      <c r="BM14" s="299"/>
      <c r="BN14" s="299"/>
      <c r="BO14" s="300"/>
      <c r="BP14" s="298" t="s">
        <v>7</v>
      </c>
      <c r="BQ14" s="299"/>
      <c r="BR14" s="299"/>
      <c r="BS14" s="299"/>
      <c r="BT14" s="299"/>
      <c r="BU14" s="299"/>
      <c r="BV14" s="299"/>
      <c r="BW14" s="299"/>
      <c r="BX14" s="300"/>
      <c r="BY14" s="298" t="s">
        <v>6</v>
      </c>
      <c r="BZ14" s="299"/>
      <c r="CA14" s="299"/>
      <c r="CB14" s="299"/>
      <c r="CC14" s="299"/>
      <c r="CD14" s="299"/>
      <c r="CE14" s="299"/>
      <c r="CF14" s="299"/>
      <c r="CG14" s="300"/>
      <c r="CH14" s="298" t="s">
        <v>7</v>
      </c>
      <c r="CI14" s="299"/>
      <c r="CJ14" s="299"/>
      <c r="CK14" s="299"/>
      <c r="CL14" s="299"/>
      <c r="CM14" s="299"/>
      <c r="CN14" s="299"/>
      <c r="CO14" s="299"/>
      <c r="CP14" s="300"/>
      <c r="CQ14" s="298" t="s">
        <v>6</v>
      </c>
      <c r="CR14" s="299"/>
      <c r="CS14" s="299"/>
      <c r="CT14" s="299"/>
      <c r="CU14" s="299"/>
      <c r="CV14" s="299"/>
      <c r="CW14" s="299"/>
      <c r="CX14" s="299"/>
      <c r="CY14" s="300"/>
      <c r="CZ14" s="298" t="s">
        <v>7</v>
      </c>
      <c r="DA14" s="299"/>
      <c r="DB14" s="299"/>
      <c r="DC14" s="299"/>
      <c r="DD14" s="299"/>
      <c r="DE14" s="299"/>
      <c r="DF14" s="299"/>
      <c r="DG14" s="299"/>
      <c r="DH14" s="300"/>
      <c r="DI14" s="298" t="s">
        <v>6</v>
      </c>
      <c r="DJ14" s="299"/>
      <c r="DK14" s="299"/>
      <c r="DL14" s="299"/>
      <c r="DM14" s="299"/>
      <c r="DN14" s="299"/>
      <c r="DO14" s="299"/>
      <c r="DP14" s="299"/>
      <c r="DQ14" s="300"/>
      <c r="DR14" s="298" t="s">
        <v>7</v>
      </c>
      <c r="DS14" s="299"/>
      <c r="DT14" s="299"/>
      <c r="DU14" s="299"/>
      <c r="DV14" s="299"/>
      <c r="DW14" s="299"/>
      <c r="DX14" s="299"/>
      <c r="DY14" s="299"/>
      <c r="DZ14" s="300"/>
      <c r="EA14" s="321"/>
      <c r="EB14" s="317"/>
      <c r="EC14" s="317"/>
      <c r="ED14" s="317"/>
      <c r="EE14" s="317"/>
      <c r="EF14" s="317"/>
      <c r="EG14" s="317"/>
      <c r="EH14" s="317"/>
      <c r="EI14" s="317"/>
      <c r="EJ14" s="317"/>
      <c r="EK14" s="317"/>
      <c r="EL14" s="317"/>
      <c r="EM14" s="317"/>
      <c r="EN14" s="317"/>
      <c r="EO14" s="317"/>
      <c r="EP14" s="317"/>
      <c r="EQ14" s="317"/>
      <c r="ER14" s="317"/>
      <c r="ES14" s="317"/>
      <c r="ET14" s="317"/>
      <c r="EU14" s="317"/>
      <c r="EV14" s="317"/>
      <c r="EW14" s="317"/>
      <c r="EX14" s="317"/>
      <c r="EY14" s="337"/>
    </row>
    <row r="15" spans="1:155" ht="10.55" customHeight="1">
      <c r="A15" s="301" t="s">
        <v>22</v>
      </c>
      <c r="B15" s="302"/>
      <c r="C15" s="302"/>
      <c r="D15" s="302"/>
      <c r="E15" s="302"/>
      <c r="F15" s="303"/>
      <c r="G15" s="304" t="s">
        <v>123</v>
      </c>
      <c r="H15" s="305"/>
      <c r="I15" s="305"/>
      <c r="J15" s="305"/>
      <c r="K15" s="305"/>
      <c r="L15" s="305"/>
      <c r="M15" s="305"/>
      <c r="N15" s="305"/>
      <c r="O15" s="305"/>
      <c r="P15" s="305"/>
      <c r="Q15" s="305"/>
      <c r="R15" s="305"/>
      <c r="S15" s="305"/>
      <c r="T15" s="305"/>
      <c r="U15" s="305"/>
      <c r="V15" s="305"/>
      <c r="W15" s="305"/>
      <c r="X15" s="305"/>
      <c r="Y15" s="305"/>
      <c r="Z15" s="305"/>
      <c r="AA15" s="305"/>
      <c r="AB15" s="305"/>
      <c r="AC15" s="305"/>
      <c r="AD15" s="305"/>
      <c r="AE15" s="305"/>
      <c r="AF15" s="305"/>
      <c r="AG15" s="305"/>
      <c r="AH15" s="305"/>
      <c r="AI15" s="305"/>
      <c r="AJ15" s="305"/>
      <c r="AK15" s="305"/>
      <c r="AL15" s="305"/>
      <c r="AM15" s="305"/>
      <c r="AN15" s="306"/>
      <c r="AO15" s="307">
        <f t="shared" ref="AO15" si="0">AO19+AO23</f>
        <v>3587.9969999999998</v>
      </c>
      <c r="AP15" s="308"/>
      <c r="AQ15" s="308"/>
      <c r="AR15" s="308"/>
      <c r="AS15" s="308"/>
      <c r="AT15" s="308"/>
      <c r="AU15" s="308"/>
      <c r="AV15" s="308"/>
      <c r="AW15" s="309"/>
      <c r="AX15" s="307">
        <f t="shared" ref="AX15" si="1">AX19+AX23</f>
        <v>229.47800000000001</v>
      </c>
      <c r="AY15" s="308"/>
      <c r="AZ15" s="308"/>
      <c r="BA15" s="308"/>
      <c r="BB15" s="308"/>
      <c r="BC15" s="308"/>
      <c r="BD15" s="308"/>
      <c r="BE15" s="308"/>
      <c r="BF15" s="309"/>
      <c r="BG15" s="307">
        <f>BG19+BG23</f>
        <v>889.31600000000003</v>
      </c>
      <c r="BH15" s="308"/>
      <c r="BI15" s="308"/>
      <c r="BJ15" s="308"/>
      <c r="BK15" s="308"/>
      <c r="BL15" s="308"/>
      <c r="BM15" s="308"/>
      <c r="BN15" s="308"/>
      <c r="BO15" s="309"/>
      <c r="BP15" s="307">
        <f t="shared" ref="BP15" si="2">BP19+BP23</f>
        <v>40.360999999999997</v>
      </c>
      <c r="BQ15" s="308"/>
      <c r="BR15" s="308"/>
      <c r="BS15" s="308"/>
      <c r="BT15" s="308"/>
      <c r="BU15" s="308"/>
      <c r="BV15" s="308"/>
      <c r="BW15" s="308"/>
      <c r="BX15" s="309"/>
      <c r="BY15" s="307">
        <f t="shared" ref="BY15" si="3">BY19+BY23</f>
        <v>889.31600000000003</v>
      </c>
      <c r="BZ15" s="308"/>
      <c r="CA15" s="308"/>
      <c r="CB15" s="308"/>
      <c r="CC15" s="308"/>
      <c r="CD15" s="308"/>
      <c r="CE15" s="308"/>
      <c r="CF15" s="308"/>
      <c r="CG15" s="309"/>
      <c r="CH15" s="307">
        <f t="shared" ref="CH15" si="4">CH19+CH23</f>
        <v>3.762</v>
      </c>
      <c r="CI15" s="308"/>
      <c r="CJ15" s="308"/>
      <c r="CK15" s="308"/>
      <c r="CL15" s="308"/>
      <c r="CM15" s="308"/>
      <c r="CN15" s="308"/>
      <c r="CO15" s="308"/>
      <c r="CP15" s="309"/>
      <c r="CQ15" s="307">
        <f t="shared" ref="CQ15" si="5">CQ19+CQ23</f>
        <v>898.54300000000001</v>
      </c>
      <c r="CR15" s="308"/>
      <c r="CS15" s="308"/>
      <c r="CT15" s="308"/>
      <c r="CU15" s="308"/>
      <c r="CV15" s="308"/>
      <c r="CW15" s="308"/>
      <c r="CX15" s="308"/>
      <c r="CY15" s="309"/>
      <c r="CZ15" s="307">
        <f t="shared" ref="CZ15" si="6">CZ19+CZ23</f>
        <v>15.016</v>
      </c>
      <c r="DA15" s="308"/>
      <c r="DB15" s="308"/>
      <c r="DC15" s="308"/>
      <c r="DD15" s="308"/>
      <c r="DE15" s="308"/>
      <c r="DF15" s="308"/>
      <c r="DG15" s="308"/>
      <c r="DH15" s="309"/>
      <c r="DI15" s="307">
        <f t="shared" ref="DI15" si="7">DI19+DI23</f>
        <v>910.822</v>
      </c>
      <c r="DJ15" s="308"/>
      <c r="DK15" s="308"/>
      <c r="DL15" s="308"/>
      <c r="DM15" s="308"/>
      <c r="DN15" s="308"/>
      <c r="DO15" s="308"/>
      <c r="DP15" s="308"/>
      <c r="DQ15" s="309"/>
      <c r="DR15" s="307">
        <f t="shared" ref="DR15" si="8">DR19+DR23</f>
        <v>170.339</v>
      </c>
      <c r="DS15" s="308"/>
      <c r="DT15" s="308"/>
      <c r="DU15" s="308"/>
      <c r="DV15" s="308"/>
      <c r="DW15" s="308"/>
      <c r="DX15" s="308"/>
      <c r="DY15" s="308"/>
      <c r="DZ15" s="309"/>
      <c r="EA15" s="332"/>
      <c r="EB15" s="333"/>
      <c r="EC15" s="333"/>
      <c r="ED15" s="333"/>
      <c r="EE15" s="333"/>
      <c r="EF15" s="333"/>
      <c r="EG15" s="333"/>
      <c r="EH15" s="333"/>
      <c r="EI15" s="333"/>
      <c r="EJ15" s="333"/>
      <c r="EK15" s="333"/>
      <c r="EL15" s="333"/>
      <c r="EM15" s="333"/>
      <c r="EN15" s="333"/>
      <c r="EO15" s="333"/>
      <c r="EP15" s="333"/>
      <c r="EQ15" s="333"/>
      <c r="ER15" s="333"/>
      <c r="ES15" s="333"/>
      <c r="ET15" s="333"/>
      <c r="EU15" s="333"/>
      <c r="EV15" s="333"/>
      <c r="EW15" s="333"/>
      <c r="EX15" s="333"/>
      <c r="EY15" s="334"/>
    </row>
    <row r="16" spans="1:155" ht="10.55" customHeight="1">
      <c r="A16" s="244" t="s">
        <v>122</v>
      </c>
      <c r="B16" s="245"/>
      <c r="C16" s="245"/>
      <c r="D16" s="245"/>
      <c r="E16" s="245"/>
      <c r="F16" s="246"/>
      <c r="G16" s="259" t="s">
        <v>121</v>
      </c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/>
      <c r="AA16" s="260"/>
      <c r="AB16" s="260"/>
      <c r="AC16" s="260"/>
      <c r="AD16" s="260"/>
      <c r="AE16" s="260"/>
      <c r="AF16" s="260"/>
      <c r="AG16" s="260"/>
      <c r="AH16" s="260"/>
      <c r="AI16" s="260"/>
      <c r="AJ16" s="260"/>
      <c r="AK16" s="260"/>
      <c r="AL16" s="260"/>
      <c r="AM16" s="260"/>
      <c r="AN16" s="261"/>
      <c r="AO16" s="226">
        <f>AO17+AO18+AO19</f>
        <v>3557.2640000000001</v>
      </c>
      <c r="AP16" s="227"/>
      <c r="AQ16" s="227"/>
      <c r="AR16" s="227"/>
      <c r="AS16" s="227"/>
      <c r="AT16" s="227"/>
      <c r="AU16" s="227"/>
      <c r="AV16" s="227"/>
      <c r="AW16" s="228"/>
      <c r="AX16" s="226">
        <f>AX17+AX18+AX19</f>
        <v>221.39699999999999</v>
      </c>
      <c r="AY16" s="227"/>
      <c r="AZ16" s="227"/>
      <c r="BA16" s="227"/>
      <c r="BB16" s="227"/>
      <c r="BC16" s="227"/>
      <c r="BD16" s="227"/>
      <c r="BE16" s="227"/>
      <c r="BF16" s="228"/>
      <c r="BG16" s="226">
        <f>BG17+BG18+BG19</f>
        <v>889.31600000000003</v>
      </c>
      <c r="BH16" s="227"/>
      <c r="BI16" s="227"/>
      <c r="BJ16" s="227"/>
      <c r="BK16" s="227"/>
      <c r="BL16" s="227"/>
      <c r="BM16" s="227"/>
      <c r="BN16" s="227"/>
      <c r="BO16" s="228"/>
      <c r="BP16" s="226">
        <f>BP17+BP18+BP19</f>
        <v>40.045999999999999</v>
      </c>
      <c r="BQ16" s="227"/>
      <c r="BR16" s="227"/>
      <c r="BS16" s="227"/>
      <c r="BT16" s="227"/>
      <c r="BU16" s="227"/>
      <c r="BV16" s="227"/>
      <c r="BW16" s="227"/>
      <c r="BX16" s="228"/>
      <c r="BY16" s="226">
        <f>BY17+BY18+BY19</f>
        <v>889.31600000000003</v>
      </c>
      <c r="BZ16" s="227"/>
      <c r="CA16" s="227"/>
      <c r="CB16" s="227"/>
      <c r="CC16" s="227"/>
      <c r="CD16" s="227"/>
      <c r="CE16" s="227"/>
      <c r="CF16" s="227"/>
      <c r="CG16" s="228"/>
      <c r="CH16" s="226">
        <f>CH17+CH18+CH19</f>
        <v>3.331</v>
      </c>
      <c r="CI16" s="227"/>
      <c r="CJ16" s="227"/>
      <c r="CK16" s="227"/>
      <c r="CL16" s="227"/>
      <c r="CM16" s="227"/>
      <c r="CN16" s="227"/>
      <c r="CO16" s="227"/>
      <c r="CP16" s="228"/>
      <c r="CQ16" s="226">
        <f>CQ17+CQ18+CQ19</f>
        <v>889.31600000000003</v>
      </c>
      <c r="CR16" s="227"/>
      <c r="CS16" s="227"/>
      <c r="CT16" s="227"/>
      <c r="CU16" s="227"/>
      <c r="CV16" s="227"/>
      <c r="CW16" s="227"/>
      <c r="CX16" s="227"/>
      <c r="CY16" s="228"/>
      <c r="CZ16" s="226">
        <f>CZ17+CZ18+CZ19</f>
        <v>8.6370000000000005</v>
      </c>
      <c r="DA16" s="227"/>
      <c r="DB16" s="227"/>
      <c r="DC16" s="227"/>
      <c r="DD16" s="227"/>
      <c r="DE16" s="227"/>
      <c r="DF16" s="227"/>
      <c r="DG16" s="227"/>
      <c r="DH16" s="228"/>
      <c r="DI16" s="226">
        <f>DI17+DI18+DI19</f>
        <v>889.31600000000003</v>
      </c>
      <c r="DJ16" s="227"/>
      <c r="DK16" s="227"/>
      <c r="DL16" s="227"/>
      <c r="DM16" s="227"/>
      <c r="DN16" s="227"/>
      <c r="DO16" s="227"/>
      <c r="DP16" s="227"/>
      <c r="DQ16" s="228"/>
      <c r="DR16" s="226">
        <f>DR17+DR18+DR19</f>
        <v>169.38300000000001</v>
      </c>
      <c r="DS16" s="227"/>
      <c r="DT16" s="227"/>
      <c r="DU16" s="227"/>
      <c r="DV16" s="227"/>
      <c r="DW16" s="227"/>
      <c r="DX16" s="227"/>
      <c r="DY16" s="227"/>
      <c r="DZ16" s="228"/>
      <c r="EA16" s="229"/>
      <c r="EB16" s="230"/>
      <c r="EC16" s="230"/>
      <c r="ED16" s="230"/>
      <c r="EE16" s="230"/>
      <c r="EF16" s="230"/>
      <c r="EG16" s="230"/>
      <c r="EH16" s="230"/>
      <c r="EI16" s="230"/>
      <c r="EJ16" s="230"/>
      <c r="EK16" s="230"/>
      <c r="EL16" s="230"/>
      <c r="EM16" s="230"/>
      <c r="EN16" s="230"/>
      <c r="EO16" s="230"/>
      <c r="EP16" s="230"/>
      <c r="EQ16" s="230"/>
      <c r="ER16" s="230"/>
      <c r="ES16" s="230"/>
      <c r="ET16" s="230"/>
      <c r="EU16" s="230"/>
      <c r="EV16" s="230"/>
      <c r="EW16" s="230"/>
      <c r="EX16" s="230"/>
      <c r="EY16" s="231"/>
    </row>
    <row r="17" spans="1:155" ht="21.75" customHeight="1">
      <c r="A17" s="244" t="s">
        <v>120</v>
      </c>
      <c r="B17" s="245"/>
      <c r="C17" s="245"/>
      <c r="D17" s="245"/>
      <c r="E17" s="245"/>
      <c r="F17" s="246"/>
      <c r="G17" s="259" t="s">
        <v>119</v>
      </c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/>
      <c r="AA17" s="260"/>
      <c r="AB17" s="260"/>
      <c r="AC17" s="260"/>
      <c r="AD17" s="260"/>
      <c r="AE17" s="260"/>
      <c r="AF17" s="260"/>
      <c r="AG17" s="260"/>
      <c r="AH17" s="260"/>
      <c r="AI17" s="260"/>
      <c r="AJ17" s="260"/>
      <c r="AK17" s="260"/>
      <c r="AL17" s="260"/>
      <c r="AM17" s="260"/>
      <c r="AN17" s="261"/>
      <c r="AO17" s="226"/>
      <c r="AP17" s="227"/>
      <c r="AQ17" s="227"/>
      <c r="AR17" s="227"/>
      <c r="AS17" s="227"/>
      <c r="AT17" s="227"/>
      <c r="AU17" s="227"/>
      <c r="AV17" s="227"/>
      <c r="AW17" s="228"/>
      <c r="AX17" s="226"/>
      <c r="AY17" s="227"/>
      <c r="AZ17" s="227"/>
      <c r="BA17" s="227"/>
      <c r="BB17" s="227"/>
      <c r="BC17" s="227"/>
      <c r="BD17" s="227"/>
      <c r="BE17" s="227"/>
      <c r="BF17" s="228"/>
      <c r="BG17" s="226"/>
      <c r="BH17" s="227"/>
      <c r="BI17" s="227"/>
      <c r="BJ17" s="227"/>
      <c r="BK17" s="227"/>
      <c r="BL17" s="227"/>
      <c r="BM17" s="227"/>
      <c r="BN17" s="227"/>
      <c r="BO17" s="228"/>
      <c r="BP17" s="226"/>
      <c r="BQ17" s="227"/>
      <c r="BR17" s="227"/>
      <c r="BS17" s="227"/>
      <c r="BT17" s="227"/>
      <c r="BU17" s="227"/>
      <c r="BV17" s="227"/>
      <c r="BW17" s="227"/>
      <c r="BX17" s="228"/>
      <c r="BY17" s="226"/>
      <c r="BZ17" s="227"/>
      <c r="CA17" s="227"/>
      <c r="CB17" s="227"/>
      <c r="CC17" s="227"/>
      <c r="CD17" s="227"/>
      <c r="CE17" s="227"/>
      <c r="CF17" s="227"/>
      <c r="CG17" s="228"/>
      <c r="CH17" s="226"/>
      <c r="CI17" s="227"/>
      <c r="CJ17" s="227"/>
      <c r="CK17" s="227"/>
      <c r="CL17" s="227"/>
      <c r="CM17" s="227"/>
      <c r="CN17" s="227"/>
      <c r="CO17" s="227"/>
      <c r="CP17" s="228"/>
      <c r="CQ17" s="226"/>
      <c r="CR17" s="227"/>
      <c r="CS17" s="227"/>
      <c r="CT17" s="227"/>
      <c r="CU17" s="227"/>
      <c r="CV17" s="227"/>
      <c r="CW17" s="227"/>
      <c r="CX17" s="227"/>
      <c r="CY17" s="228"/>
      <c r="CZ17" s="226"/>
      <c r="DA17" s="227"/>
      <c r="DB17" s="227"/>
      <c r="DC17" s="227"/>
      <c r="DD17" s="227"/>
      <c r="DE17" s="227"/>
      <c r="DF17" s="227"/>
      <c r="DG17" s="227"/>
      <c r="DH17" s="228"/>
      <c r="DI17" s="226"/>
      <c r="DJ17" s="227"/>
      <c r="DK17" s="227"/>
      <c r="DL17" s="227"/>
      <c r="DM17" s="227"/>
      <c r="DN17" s="227"/>
      <c r="DO17" s="227"/>
      <c r="DP17" s="227"/>
      <c r="DQ17" s="228"/>
      <c r="DR17" s="226"/>
      <c r="DS17" s="227"/>
      <c r="DT17" s="227"/>
      <c r="DU17" s="227"/>
      <c r="DV17" s="227"/>
      <c r="DW17" s="227"/>
      <c r="DX17" s="227"/>
      <c r="DY17" s="227"/>
      <c r="DZ17" s="228"/>
      <c r="EA17" s="229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1"/>
    </row>
    <row r="18" spans="1:155" ht="10.55" customHeight="1">
      <c r="A18" s="244" t="s">
        <v>118</v>
      </c>
      <c r="B18" s="245"/>
      <c r="C18" s="245"/>
      <c r="D18" s="245"/>
      <c r="E18" s="245"/>
      <c r="F18" s="246"/>
      <c r="G18" s="259" t="s">
        <v>117</v>
      </c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  <c r="Z18" s="260"/>
      <c r="AA18" s="260"/>
      <c r="AB18" s="260"/>
      <c r="AC18" s="260"/>
      <c r="AD18" s="260"/>
      <c r="AE18" s="260"/>
      <c r="AF18" s="260"/>
      <c r="AG18" s="260"/>
      <c r="AH18" s="260"/>
      <c r="AI18" s="260"/>
      <c r="AJ18" s="260"/>
      <c r="AK18" s="260"/>
      <c r="AL18" s="260"/>
      <c r="AM18" s="260"/>
      <c r="AN18" s="261"/>
      <c r="AO18" s="226"/>
      <c r="AP18" s="227"/>
      <c r="AQ18" s="227"/>
      <c r="AR18" s="227"/>
      <c r="AS18" s="227"/>
      <c r="AT18" s="227"/>
      <c r="AU18" s="227"/>
      <c r="AV18" s="227"/>
      <c r="AW18" s="228"/>
      <c r="AX18" s="226"/>
      <c r="AY18" s="227"/>
      <c r="AZ18" s="227"/>
      <c r="BA18" s="227"/>
      <c r="BB18" s="227"/>
      <c r="BC18" s="227"/>
      <c r="BD18" s="227"/>
      <c r="BE18" s="227"/>
      <c r="BF18" s="228"/>
      <c r="BG18" s="226"/>
      <c r="BH18" s="227"/>
      <c r="BI18" s="227"/>
      <c r="BJ18" s="227"/>
      <c r="BK18" s="227"/>
      <c r="BL18" s="227"/>
      <c r="BM18" s="227"/>
      <c r="BN18" s="227"/>
      <c r="BO18" s="228"/>
      <c r="BP18" s="226"/>
      <c r="BQ18" s="227"/>
      <c r="BR18" s="227"/>
      <c r="BS18" s="227"/>
      <c r="BT18" s="227"/>
      <c r="BU18" s="227"/>
      <c r="BV18" s="227"/>
      <c r="BW18" s="227"/>
      <c r="BX18" s="228"/>
      <c r="BY18" s="226"/>
      <c r="BZ18" s="227"/>
      <c r="CA18" s="227"/>
      <c r="CB18" s="227"/>
      <c r="CC18" s="227"/>
      <c r="CD18" s="227"/>
      <c r="CE18" s="227"/>
      <c r="CF18" s="227"/>
      <c r="CG18" s="228"/>
      <c r="CH18" s="226"/>
      <c r="CI18" s="227"/>
      <c r="CJ18" s="227"/>
      <c r="CK18" s="227"/>
      <c r="CL18" s="227"/>
      <c r="CM18" s="227"/>
      <c r="CN18" s="227"/>
      <c r="CO18" s="227"/>
      <c r="CP18" s="228"/>
      <c r="CQ18" s="226"/>
      <c r="CR18" s="227"/>
      <c r="CS18" s="227"/>
      <c r="CT18" s="227"/>
      <c r="CU18" s="227"/>
      <c r="CV18" s="227"/>
      <c r="CW18" s="227"/>
      <c r="CX18" s="227"/>
      <c r="CY18" s="228"/>
      <c r="CZ18" s="226"/>
      <c r="DA18" s="227"/>
      <c r="DB18" s="227"/>
      <c r="DC18" s="227"/>
      <c r="DD18" s="227"/>
      <c r="DE18" s="227"/>
      <c r="DF18" s="227"/>
      <c r="DG18" s="227"/>
      <c r="DH18" s="228"/>
      <c r="DI18" s="226"/>
      <c r="DJ18" s="227"/>
      <c r="DK18" s="227"/>
      <c r="DL18" s="227"/>
      <c r="DM18" s="227"/>
      <c r="DN18" s="227"/>
      <c r="DO18" s="227"/>
      <c r="DP18" s="227"/>
      <c r="DQ18" s="228"/>
      <c r="DR18" s="226"/>
      <c r="DS18" s="227"/>
      <c r="DT18" s="227"/>
      <c r="DU18" s="227"/>
      <c r="DV18" s="227"/>
      <c r="DW18" s="227"/>
      <c r="DX18" s="227"/>
      <c r="DY18" s="227"/>
      <c r="DZ18" s="228"/>
      <c r="EA18" s="229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1"/>
    </row>
    <row r="19" spans="1:155" ht="21.75" customHeight="1">
      <c r="A19" s="244" t="s">
        <v>116</v>
      </c>
      <c r="B19" s="245"/>
      <c r="C19" s="245"/>
      <c r="D19" s="245"/>
      <c r="E19" s="245"/>
      <c r="F19" s="246"/>
      <c r="G19" s="259" t="s">
        <v>115</v>
      </c>
      <c r="H19" s="260"/>
      <c r="I19" s="260"/>
      <c r="J19" s="260"/>
      <c r="K19" s="260"/>
      <c r="L19" s="260"/>
      <c r="M19" s="260"/>
      <c r="N19" s="260"/>
      <c r="O19" s="260"/>
      <c r="P19" s="260"/>
      <c r="Q19" s="260"/>
      <c r="R19" s="260"/>
      <c r="S19" s="260"/>
      <c r="T19" s="260"/>
      <c r="U19" s="260"/>
      <c r="V19" s="260"/>
      <c r="W19" s="260"/>
      <c r="X19" s="260"/>
      <c r="Y19" s="260"/>
      <c r="Z19" s="260"/>
      <c r="AA19" s="260"/>
      <c r="AB19" s="260"/>
      <c r="AC19" s="260"/>
      <c r="AD19" s="260"/>
      <c r="AE19" s="260"/>
      <c r="AF19" s="260"/>
      <c r="AG19" s="260"/>
      <c r="AH19" s="260"/>
      <c r="AI19" s="260"/>
      <c r="AJ19" s="260"/>
      <c r="AK19" s="260"/>
      <c r="AL19" s="260"/>
      <c r="AM19" s="260"/>
      <c r="AN19" s="261"/>
      <c r="AO19" s="226">
        <f>AO20+AO21</f>
        <v>3557.2640000000001</v>
      </c>
      <c r="AP19" s="227"/>
      <c r="AQ19" s="227"/>
      <c r="AR19" s="227"/>
      <c r="AS19" s="227"/>
      <c r="AT19" s="227"/>
      <c r="AU19" s="227"/>
      <c r="AV19" s="227"/>
      <c r="AW19" s="228"/>
      <c r="AX19" s="226">
        <f>AX20+AX21</f>
        <v>221.39699999999999</v>
      </c>
      <c r="AY19" s="227"/>
      <c r="AZ19" s="227"/>
      <c r="BA19" s="227"/>
      <c r="BB19" s="227"/>
      <c r="BC19" s="227"/>
      <c r="BD19" s="227"/>
      <c r="BE19" s="227"/>
      <c r="BF19" s="228"/>
      <c r="BG19" s="226">
        <f>BG20+BG21</f>
        <v>889.31600000000003</v>
      </c>
      <c r="BH19" s="227"/>
      <c r="BI19" s="227"/>
      <c r="BJ19" s="227"/>
      <c r="BK19" s="227"/>
      <c r="BL19" s="227"/>
      <c r="BM19" s="227"/>
      <c r="BN19" s="227"/>
      <c r="BO19" s="228"/>
      <c r="BP19" s="226">
        <f>BP20+BP21</f>
        <v>40.045999999999999</v>
      </c>
      <c r="BQ19" s="227"/>
      <c r="BR19" s="227"/>
      <c r="BS19" s="227"/>
      <c r="BT19" s="227"/>
      <c r="BU19" s="227"/>
      <c r="BV19" s="227"/>
      <c r="BW19" s="227"/>
      <c r="BX19" s="228"/>
      <c r="BY19" s="226">
        <f>BY20+BY21</f>
        <v>889.31600000000003</v>
      </c>
      <c r="BZ19" s="227"/>
      <c r="CA19" s="227"/>
      <c r="CB19" s="227"/>
      <c r="CC19" s="227"/>
      <c r="CD19" s="227"/>
      <c r="CE19" s="227"/>
      <c r="CF19" s="227"/>
      <c r="CG19" s="228"/>
      <c r="CH19" s="226">
        <f>CH20+CH21</f>
        <v>3.331</v>
      </c>
      <c r="CI19" s="227"/>
      <c r="CJ19" s="227"/>
      <c r="CK19" s="227"/>
      <c r="CL19" s="227"/>
      <c r="CM19" s="227"/>
      <c r="CN19" s="227"/>
      <c r="CO19" s="227"/>
      <c r="CP19" s="228"/>
      <c r="CQ19" s="226">
        <f>CQ20+CQ21</f>
        <v>889.31600000000003</v>
      </c>
      <c r="CR19" s="227"/>
      <c r="CS19" s="227"/>
      <c r="CT19" s="227"/>
      <c r="CU19" s="227"/>
      <c r="CV19" s="227"/>
      <c r="CW19" s="227"/>
      <c r="CX19" s="227"/>
      <c r="CY19" s="228"/>
      <c r="CZ19" s="226">
        <f>CZ20+CZ21</f>
        <v>8.6370000000000005</v>
      </c>
      <c r="DA19" s="227"/>
      <c r="DB19" s="227"/>
      <c r="DC19" s="227"/>
      <c r="DD19" s="227"/>
      <c r="DE19" s="227"/>
      <c r="DF19" s="227"/>
      <c r="DG19" s="227"/>
      <c r="DH19" s="228"/>
      <c r="DI19" s="226">
        <f>DI20+DI21</f>
        <v>889.31600000000003</v>
      </c>
      <c r="DJ19" s="227"/>
      <c r="DK19" s="227"/>
      <c r="DL19" s="227"/>
      <c r="DM19" s="227"/>
      <c r="DN19" s="227"/>
      <c r="DO19" s="227"/>
      <c r="DP19" s="227"/>
      <c r="DQ19" s="228"/>
      <c r="DR19" s="226">
        <f>DR20+DR21</f>
        <v>169.38300000000001</v>
      </c>
      <c r="DS19" s="227"/>
      <c r="DT19" s="227"/>
      <c r="DU19" s="227"/>
      <c r="DV19" s="227"/>
      <c r="DW19" s="227"/>
      <c r="DX19" s="227"/>
      <c r="DY19" s="227"/>
      <c r="DZ19" s="228"/>
      <c r="EA19" s="229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1"/>
    </row>
    <row r="20" spans="1:155" ht="21.75" customHeight="1">
      <c r="A20" s="244" t="s">
        <v>114</v>
      </c>
      <c r="B20" s="245"/>
      <c r="C20" s="245"/>
      <c r="D20" s="245"/>
      <c r="E20" s="245"/>
      <c r="F20" s="246"/>
      <c r="G20" s="259" t="s">
        <v>113</v>
      </c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260"/>
      <c r="AB20" s="260"/>
      <c r="AC20" s="260"/>
      <c r="AD20" s="260"/>
      <c r="AE20" s="260"/>
      <c r="AF20" s="260"/>
      <c r="AG20" s="260"/>
      <c r="AH20" s="260"/>
      <c r="AI20" s="260"/>
      <c r="AJ20" s="260"/>
      <c r="AK20" s="260"/>
      <c r="AL20" s="260"/>
      <c r="AM20" s="260"/>
      <c r="AN20" s="261"/>
      <c r="AO20" s="226"/>
      <c r="AP20" s="227"/>
      <c r="AQ20" s="227"/>
      <c r="AR20" s="227"/>
      <c r="AS20" s="227"/>
      <c r="AT20" s="227"/>
      <c r="AU20" s="227"/>
      <c r="AV20" s="227"/>
      <c r="AW20" s="228"/>
      <c r="AX20" s="226"/>
      <c r="AY20" s="227"/>
      <c r="AZ20" s="227"/>
      <c r="BA20" s="227"/>
      <c r="BB20" s="227"/>
      <c r="BC20" s="227"/>
      <c r="BD20" s="227"/>
      <c r="BE20" s="227"/>
      <c r="BF20" s="228"/>
      <c r="BG20" s="226"/>
      <c r="BH20" s="227"/>
      <c r="BI20" s="227"/>
      <c r="BJ20" s="227"/>
      <c r="BK20" s="227"/>
      <c r="BL20" s="227"/>
      <c r="BM20" s="227"/>
      <c r="BN20" s="227"/>
      <c r="BO20" s="228"/>
      <c r="BP20" s="226"/>
      <c r="BQ20" s="227"/>
      <c r="BR20" s="227"/>
      <c r="BS20" s="227"/>
      <c r="BT20" s="227"/>
      <c r="BU20" s="227"/>
      <c r="BV20" s="227"/>
      <c r="BW20" s="227"/>
      <c r="BX20" s="228"/>
      <c r="BY20" s="226"/>
      <c r="BZ20" s="227"/>
      <c r="CA20" s="227"/>
      <c r="CB20" s="227"/>
      <c r="CC20" s="227"/>
      <c r="CD20" s="227"/>
      <c r="CE20" s="227"/>
      <c r="CF20" s="227"/>
      <c r="CG20" s="228"/>
      <c r="CH20" s="226"/>
      <c r="CI20" s="227"/>
      <c r="CJ20" s="227"/>
      <c r="CK20" s="227"/>
      <c r="CL20" s="227"/>
      <c r="CM20" s="227"/>
      <c r="CN20" s="227"/>
      <c r="CO20" s="227"/>
      <c r="CP20" s="228"/>
      <c r="CQ20" s="226"/>
      <c r="CR20" s="227"/>
      <c r="CS20" s="227"/>
      <c r="CT20" s="227"/>
      <c r="CU20" s="227"/>
      <c r="CV20" s="227"/>
      <c r="CW20" s="227"/>
      <c r="CX20" s="227"/>
      <c r="CY20" s="228"/>
      <c r="CZ20" s="226"/>
      <c r="DA20" s="227"/>
      <c r="DB20" s="227"/>
      <c r="DC20" s="227"/>
      <c r="DD20" s="227"/>
      <c r="DE20" s="227"/>
      <c r="DF20" s="227"/>
      <c r="DG20" s="227"/>
      <c r="DH20" s="228"/>
      <c r="DI20" s="226"/>
      <c r="DJ20" s="227"/>
      <c r="DK20" s="227"/>
      <c r="DL20" s="227"/>
      <c r="DM20" s="227"/>
      <c r="DN20" s="227"/>
      <c r="DO20" s="227"/>
      <c r="DP20" s="227"/>
      <c r="DQ20" s="228"/>
      <c r="DR20" s="226"/>
      <c r="DS20" s="227"/>
      <c r="DT20" s="227"/>
      <c r="DU20" s="227"/>
      <c r="DV20" s="227"/>
      <c r="DW20" s="227"/>
      <c r="DX20" s="227"/>
      <c r="DY20" s="227"/>
      <c r="DZ20" s="228"/>
      <c r="EA20" s="229"/>
      <c r="EB20" s="230"/>
      <c r="EC20" s="230"/>
      <c r="ED20" s="230"/>
      <c r="EE20" s="230"/>
      <c r="EF20" s="230"/>
      <c r="EG20" s="230"/>
      <c r="EH20" s="230"/>
      <c r="EI20" s="230"/>
      <c r="EJ20" s="230"/>
      <c r="EK20" s="230"/>
      <c r="EL20" s="230"/>
      <c r="EM20" s="230"/>
      <c r="EN20" s="230"/>
      <c r="EO20" s="230"/>
      <c r="EP20" s="230"/>
      <c r="EQ20" s="230"/>
      <c r="ER20" s="230"/>
      <c r="ES20" s="230"/>
      <c r="ET20" s="230"/>
      <c r="EU20" s="230"/>
      <c r="EV20" s="230"/>
      <c r="EW20" s="230"/>
      <c r="EX20" s="230"/>
      <c r="EY20" s="231"/>
    </row>
    <row r="21" spans="1:155" ht="22.5" customHeight="1">
      <c r="A21" s="244" t="s">
        <v>112</v>
      </c>
      <c r="B21" s="245"/>
      <c r="C21" s="245"/>
      <c r="D21" s="245"/>
      <c r="E21" s="245"/>
      <c r="F21" s="246"/>
      <c r="G21" s="259" t="s">
        <v>111</v>
      </c>
      <c r="H21" s="260"/>
      <c r="I21" s="260"/>
      <c r="J21" s="260"/>
      <c r="K21" s="260"/>
      <c r="L21" s="260"/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/>
      <c r="AA21" s="260"/>
      <c r="AB21" s="260"/>
      <c r="AC21" s="260"/>
      <c r="AD21" s="260"/>
      <c r="AE21" s="260"/>
      <c r="AF21" s="260"/>
      <c r="AG21" s="260"/>
      <c r="AH21" s="260"/>
      <c r="AI21" s="260"/>
      <c r="AJ21" s="260"/>
      <c r="AK21" s="260"/>
      <c r="AL21" s="260"/>
      <c r="AM21" s="260"/>
      <c r="AN21" s="261"/>
      <c r="AO21" s="226">
        <f>BG21+BY21+CQ21+DI21</f>
        <v>3557.2640000000001</v>
      </c>
      <c r="AP21" s="227"/>
      <c r="AQ21" s="227"/>
      <c r="AR21" s="227"/>
      <c r="AS21" s="227"/>
      <c r="AT21" s="227"/>
      <c r="AU21" s="227"/>
      <c r="AV21" s="227"/>
      <c r="AW21" s="228"/>
      <c r="AX21" s="226">
        <f>BP21+CH21+CZ21+DR21</f>
        <v>221.39699999999999</v>
      </c>
      <c r="AY21" s="227"/>
      <c r="AZ21" s="227"/>
      <c r="BA21" s="227"/>
      <c r="BB21" s="227"/>
      <c r="BC21" s="227"/>
      <c r="BD21" s="227"/>
      <c r="BE21" s="227"/>
      <c r="BF21" s="228"/>
      <c r="BG21" s="226">
        <v>889.31600000000003</v>
      </c>
      <c r="BH21" s="227"/>
      <c r="BI21" s="227"/>
      <c r="BJ21" s="227"/>
      <c r="BK21" s="227"/>
      <c r="BL21" s="227"/>
      <c r="BM21" s="227"/>
      <c r="BN21" s="227"/>
      <c r="BO21" s="228"/>
      <c r="BP21" s="226">
        <v>40.045999999999999</v>
      </c>
      <c r="BQ21" s="227"/>
      <c r="BR21" s="227"/>
      <c r="BS21" s="227"/>
      <c r="BT21" s="227"/>
      <c r="BU21" s="227"/>
      <c r="BV21" s="227"/>
      <c r="BW21" s="227"/>
      <c r="BX21" s="228"/>
      <c r="BY21" s="226">
        <v>889.31600000000003</v>
      </c>
      <c r="BZ21" s="227"/>
      <c r="CA21" s="227"/>
      <c r="CB21" s="227"/>
      <c r="CC21" s="227"/>
      <c r="CD21" s="227"/>
      <c r="CE21" s="227"/>
      <c r="CF21" s="227"/>
      <c r="CG21" s="228"/>
      <c r="CH21" s="226">
        <v>3.331</v>
      </c>
      <c r="CI21" s="227"/>
      <c r="CJ21" s="227"/>
      <c r="CK21" s="227"/>
      <c r="CL21" s="227"/>
      <c r="CM21" s="227"/>
      <c r="CN21" s="227"/>
      <c r="CO21" s="227"/>
      <c r="CP21" s="228"/>
      <c r="CQ21" s="226">
        <v>889.31600000000003</v>
      </c>
      <c r="CR21" s="227"/>
      <c r="CS21" s="227"/>
      <c r="CT21" s="227"/>
      <c r="CU21" s="227"/>
      <c r="CV21" s="227"/>
      <c r="CW21" s="227"/>
      <c r="CX21" s="227"/>
      <c r="CY21" s="228"/>
      <c r="CZ21" s="226">
        <v>8.6370000000000005</v>
      </c>
      <c r="DA21" s="227"/>
      <c r="DB21" s="227"/>
      <c r="DC21" s="227"/>
      <c r="DD21" s="227"/>
      <c r="DE21" s="227"/>
      <c r="DF21" s="227"/>
      <c r="DG21" s="227"/>
      <c r="DH21" s="228"/>
      <c r="DI21" s="226">
        <v>889.31600000000003</v>
      </c>
      <c r="DJ21" s="227"/>
      <c r="DK21" s="227"/>
      <c r="DL21" s="227"/>
      <c r="DM21" s="227"/>
      <c r="DN21" s="227"/>
      <c r="DO21" s="227"/>
      <c r="DP21" s="227"/>
      <c r="DQ21" s="228"/>
      <c r="DR21" s="226">
        <v>169.38300000000001</v>
      </c>
      <c r="DS21" s="227"/>
      <c r="DT21" s="227"/>
      <c r="DU21" s="227"/>
      <c r="DV21" s="227"/>
      <c r="DW21" s="227"/>
      <c r="DX21" s="227"/>
      <c r="DY21" s="227"/>
      <c r="DZ21" s="228"/>
      <c r="EA21" s="229"/>
      <c r="EB21" s="230"/>
      <c r="EC21" s="230"/>
      <c r="ED21" s="230"/>
      <c r="EE21" s="230"/>
      <c r="EF21" s="230"/>
      <c r="EG21" s="230"/>
      <c r="EH21" s="230"/>
      <c r="EI21" s="230"/>
      <c r="EJ21" s="230"/>
      <c r="EK21" s="230"/>
      <c r="EL21" s="230"/>
      <c r="EM21" s="230"/>
      <c r="EN21" s="230"/>
      <c r="EO21" s="230"/>
      <c r="EP21" s="230"/>
      <c r="EQ21" s="230"/>
      <c r="ER21" s="230"/>
      <c r="ES21" s="230"/>
      <c r="ET21" s="230"/>
      <c r="EU21" s="230"/>
      <c r="EV21" s="230"/>
      <c r="EW21" s="230"/>
      <c r="EX21" s="230"/>
      <c r="EY21" s="231"/>
    </row>
    <row r="22" spans="1:155" ht="10.55" customHeight="1">
      <c r="A22" s="244" t="s">
        <v>110</v>
      </c>
      <c r="B22" s="245"/>
      <c r="C22" s="245"/>
      <c r="D22" s="245"/>
      <c r="E22" s="245"/>
      <c r="F22" s="246"/>
      <c r="G22" s="259" t="s">
        <v>109</v>
      </c>
      <c r="H22" s="260"/>
      <c r="I22" s="260"/>
      <c r="J22" s="260"/>
      <c r="K22" s="260"/>
      <c r="L22" s="260"/>
      <c r="M22" s="260"/>
      <c r="N22" s="260"/>
      <c r="O22" s="260"/>
      <c r="P22" s="260"/>
      <c r="Q22" s="260"/>
      <c r="R22" s="260"/>
      <c r="S22" s="260"/>
      <c r="T22" s="260"/>
      <c r="U22" s="260"/>
      <c r="V22" s="260"/>
      <c r="W22" s="260"/>
      <c r="X22" s="260"/>
      <c r="Y22" s="260"/>
      <c r="Z22" s="260"/>
      <c r="AA22" s="260"/>
      <c r="AB22" s="260"/>
      <c r="AC22" s="260"/>
      <c r="AD22" s="260"/>
      <c r="AE22" s="260"/>
      <c r="AF22" s="260"/>
      <c r="AG22" s="260"/>
      <c r="AH22" s="260"/>
      <c r="AI22" s="260"/>
      <c r="AJ22" s="260"/>
      <c r="AK22" s="260"/>
      <c r="AL22" s="260"/>
      <c r="AM22" s="260"/>
      <c r="AN22" s="261"/>
      <c r="AO22" s="226"/>
      <c r="AP22" s="227"/>
      <c r="AQ22" s="227"/>
      <c r="AR22" s="227"/>
      <c r="AS22" s="227"/>
      <c r="AT22" s="227"/>
      <c r="AU22" s="227"/>
      <c r="AV22" s="227"/>
      <c r="AW22" s="228"/>
      <c r="AX22" s="226"/>
      <c r="AY22" s="227"/>
      <c r="AZ22" s="227"/>
      <c r="BA22" s="227"/>
      <c r="BB22" s="227"/>
      <c r="BC22" s="227"/>
      <c r="BD22" s="227"/>
      <c r="BE22" s="227"/>
      <c r="BF22" s="228"/>
      <c r="BG22" s="226"/>
      <c r="BH22" s="227"/>
      <c r="BI22" s="227"/>
      <c r="BJ22" s="227"/>
      <c r="BK22" s="227"/>
      <c r="BL22" s="227"/>
      <c r="BM22" s="227"/>
      <c r="BN22" s="227"/>
      <c r="BO22" s="228"/>
      <c r="BP22" s="226"/>
      <c r="BQ22" s="227"/>
      <c r="BR22" s="227"/>
      <c r="BS22" s="227"/>
      <c r="BT22" s="227"/>
      <c r="BU22" s="227"/>
      <c r="BV22" s="227"/>
      <c r="BW22" s="227"/>
      <c r="BX22" s="228"/>
      <c r="BY22" s="226"/>
      <c r="BZ22" s="227"/>
      <c r="CA22" s="227"/>
      <c r="CB22" s="227"/>
      <c r="CC22" s="227"/>
      <c r="CD22" s="227"/>
      <c r="CE22" s="227"/>
      <c r="CF22" s="227"/>
      <c r="CG22" s="228"/>
      <c r="CH22" s="226"/>
      <c r="CI22" s="227"/>
      <c r="CJ22" s="227"/>
      <c r="CK22" s="227"/>
      <c r="CL22" s="227"/>
      <c r="CM22" s="227"/>
      <c r="CN22" s="227"/>
      <c r="CO22" s="227"/>
      <c r="CP22" s="228"/>
      <c r="CQ22" s="226"/>
      <c r="CR22" s="227"/>
      <c r="CS22" s="227"/>
      <c r="CT22" s="227"/>
      <c r="CU22" s="227"/>
      <c r="CV22" s="227"/>
      <c r="CW22" s="227"/>
      <c r="CX22" s="227"/>
      <c r="CY22" s="228"/>
      <c r="CZ22" s="226"/>
      <c r="DA22" s="227"/>
      <c r="DB22" s="227"/>
      <c r="DC22" s="227"/>
      <c r="DD22" s="227"/>
      <c r="DE22" s="227"/>
      <c r="DF22" s="227"/>
      <c r="DG22" s="227"/>
      <c r="DH22" s="228"/>
      <c r="DI22" s="226"/>
      <c r="DJ22" s="227"/>
      <c r="DK22" s="227"/>
      <c r="DL22" s="227"/>
      <c r="DM22" s="227"/>
      <c r="DN22" s="227"/>
      <c r="DO22" s="227"/>
      <c r="DP22" s="227"/>
      <c r="DQ22" s="228"/>
      <c r="DR22" s="226"/>
      <c r="DS22" s="227"/>
      <c r="DT22" s="227"/>
      <c r="DU22" s="227"/>
      <c r="DV22" s="227"/>
      <c r="DW22" s="227"/>
      <c r="DX22" s="227"/>
      <c r="DY22" s="227"/>
      <c r="DZ22" s="228"/>
      <c r="EA22" s="229"/>
      <c r="EB22" s="230"/>
      <c r="EC22" s="230"/>
      <c r="ED22" s="230"/>
      <c r="EE22" s="230"/>
      <c r="EF22" s="230"/>
      <c r="EG22" s="230"/>
      <c r="EH22" s="230"/>
      <c r="EI22" s="230"/>
      <c r="EJ22" s="230"/>
      <c r="EK22" s="230"/>
      <c r="EL22" s="230"/>
      <c r="EM22" s="230"/>
      <c r="EN22" s="230"/>
      <c r="EO22" s="230"/>
      <c r="EP22" s="230"/>
      <c r="EQ22" s="230"/>
      <c r="ER22" s="230"/>
      <c r="ES22" s="230"/>
      <c r="ET22" s="230"/>
      <c r="EU22" s="230"/>
      <c r="EV22" s="230"/>
      <c r="EW22" s="230"/>
      <c r="EX22" s="230"/>
      <c r="EY22" s="231"/>
    </row>
    <row r="23" spans="1:155" ht="10.55" customHeight="1">
      <c r="A23" s="244" t="s">
        <v>108</v>
      </c>
      <c r="B23" s="245"/>
      <c r="C23" s="245"/>
      <c r="D23" s="245"/>
      <c r="E23" s="245"/>
      <c r="F23" s="246"/>
      <c r="G23" s="259" t="s">
        <v>107</v>
      </c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  <c r="Y23" s="260"/>
      <c r="Z23" s="260"/>
      <c r="AA23" s="260"/>
      <c r="AB23" s="260"/>
      <c r="AC23" s="260"/>
      <c r="AD23" s="260"/>
      <c r="AE23" s="260"/>
      <c r="AF23" s="260"/>
      <c r="AG23" s="260"/>
      <c r="AH23" s="260"/>
      <c r="AI23" s="260"/>
      <c r="AJ23" s="260"/>
      <c r="AK23" s="260"/>
      <c r="AL23" s="260"/>
      <c r="AM23" s="260"/>
      <c r="AN23" s="261"/>
      <c r="AO23" s="226">
        <f>AO24+AO25+AO26</f>
        <v>30.733000000000001</v>
      </c>
      <c r="AP23" s="227"/>
      <c r="AQ23" s="227"/>
      <c r="AR23" s="227"/>
      <c r="AS23" s="227"/>
      <c r="AT23" s="227"/>
      <c r="AU23" s="227"/>
      <c r="AV23" s="227"/>
      <c r="AW23" s="228"/>
      <c r="AX23" s="226">
        <f>AX24+AX25+AX26</f>
        <v>8.0809999999999995</v>
      </c>
      <c r="AY23" s="227"/>
      <c r="AZ23" s="227"/>
      <c r="BA23" s="227"/>
      <c r="BB23" s="227"/>
      <c r="BC23" s="227"/>
      <c r="BD23" s="227"/>
      <c r="BE23" s="227"/>
      <c r="BF23" s="228"/>
      <c r="BG23" s="226">
        <f>BG24+BG25+BG26</f>
        <v>0</v>
      </c>
      <c r="BH23" s="227"/>
      <c r="BI23" s="227"/>
      <c r="BJ23" s="227"/>
      <c r="BK23" s="227"/>
      <c r="BL23" s="227"/>
      <c r="BM23" s="227"/>
      <c r="BN23" s="227"/>
      <c r="BO23" s="228"/>
      <c r="BP23" s="226">
        <f>BP24+BP25+BP26</f>
        <v>0.315</v>
      </c>
      <c r="BQ23" s="227"/>
      <c r="BR23" s="227"/>
      <c r="BS23" s="227"/>
      <c r="BT23" s="227"/>
      <c r="BU23" s="227"/>
      <c r="BV23" s="227"/>
      <c r="BW23" s="227"/>
      <c r="BX23" s="228"/>
      <c r="BY23" s="226">
        <f>BY24+BY25+BY26</f>
        <v>0</v>
      </c>
      <c r="BZ23" s="227"/>
      <c r="CA23" s="227"/>
      <c r="CB23" s="227"/>
      <c r="CC23" s="227"/>
      <c r="CD23" s="227"/>
      <c r="CE23" s="227"/>
      <c r="CF23" s="227"/>
      <c r="CG23" s="228"/>
      <c r="CH23" s="226">
        <f>CH24+CH25+CH26</f>
        <v>0.43099999999999999</v>
      </c>
      <c r="CI23" s="227"/>
      <c r="CJ23" s="227"/>
      <c r="CK23" s="227"/>
      <c r="CL23" s="227"/>
      <c r="CM23" s="227"/>
      <c r="CN23" s="227"/>
      <c r="CO23" s="227"/>
      <c r="CP23" s="228"/>
      <c r="CQ23" s="226">
        <f>CQ24+CQ25+CQ26</f>
        <v>9.2270000000000003</v>
      </c>
      <c r="CR23" s="227"/>
      <c r="CS23" s="227"/>
      <c r="CT23" s="227"/>
      <c r="CU23" s="227"/>
      <c r="CV23" s="227"/>
      <c r="CW23" s="227"/>
      <c r="CX23" s="227"/>
      <c r="CY23" s="228"/>
      <c r="CZ23" s="226">
        <f>CZ24+CZ25+CZ26</f>
        <v>6.3789999999999996</v>
      </c>
      <c r="DA23" s="227"/>
      <c r="DB23" s="227"/>
      <c r="DC23" s="227"/>
      <c r="DD23" s="227"/>
      <c r="DE23" s="227"/>
      <c r="DF23" s="227"/>
      <c r="DG23" s="227"/>
      <c r="DH23" s="228"/>
      <c r="DI23" s="226">
        <f>DI24+DI25+DI26</f>
        <v>21.506</v>
      </c>
      <c r="DJ23" s="227"/>
      <c r="DK23" s="227"/>
      <c r="DL23" s="227"/>
      <c r="DM23" s="227"/>
      <c r="DN23" s="227"/>
      <c r="DO23" s="227"/>
      <c r="DP23" s="227"/>
      <c r="DQ23" s="228"/>
      <c r="DR23" s="226">
        <f>DR24+DR25+DR26</f>
        <v>0.95599999999999996</v>
      </c>
      <c r="DS23" s="227"/>
      <c r="DT23" s="227"/>
      <c r="DU23" s="227"/>
      <c r="DV23" s="227"/>
      <c r="DW23" s="227"/>
      <c r="DX23" s="227"/>
      <c r="DY23" s="227"/>
      <c r="DZ23" s="228"/>
      <c r="EA23" s="229"/>
      <c r="EB23" s="230"/>
      <c r="EC23" s="230"/>
      <c r="ED23" s="230"/>
      <c r="EE23" s="230"/>
      <c r="EF23" s="230"/>
      <c r="EG23" s="230"/>
      <c r="EH23" s="230"/>
      <c r="EI23" s="230"/>
      <c r="EJ23" s="230"/>
      <c r="EK23" s="230"/>
      <c r="EL23" s="230"/>
      <c r="EM23" s="230"/>
      <c r="EN23" s="230"/>
      <c r="EO23" s="230"/>
      <c r="EP23" s="230"/>
      <c r="EQ23" s="230"/>
      <c r="ER23" s="230"/>
      <c r="ES23" s="230"/>
      <c r="ET23" s="230"/>
      <c r="EU23" s="230"/>
      <c r="EV23" s="230"/>
      <c r="EW23" s="230"/>
      <c r="EX23" s="230"/>
      <c r="EY23" s="231"/>
    </row>
    <row r="24" spans="1:155" ht="10.55" customHeight="1">
      <c r="A24" s="244" t="s">
        <v>106</v>
      </c>
      <c r="B24" s="245"/>
      <c r="C24" s="245"/>
      <c r="D24" s="245"/>
      <c r="E24" s="245"/>
      <c r="F24" s="246"/>
      <c r="G24" s="259" t="s">
        <v>105</v>
      </c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  <c r="Y24" s="260"/>
      <c r="Z24" s="260"/>
      <c r="AA24" s="260"/>
      <c r="AB24" s="260"/>
      <c r="AC24" s="260"/>
      <c r="AD24" s="260"/>
      <c r="AE24" s="260"/>
      <c r="AF24" s="260"/>
      <c r="AG24" s="260"/>
      <c r="AH24" s="260"/>
      <c r="AI24" s="260"/>
      <c r="AJ24" s="260"/>
      <c r="AK24" s="260"/>
      <c r="AL24" s="260"/>
      <c r="AM24" s="260"/>
      <c r="AN24" s="261"/>
      <c r="AO24" s="226">
        <f>BG24+BY24+CQ24+DI24</f>
        <v>30.733000000000001</v>
      </c>
      <c r="AP24" s="227"/>
      <c r="AQ24" s="227"/>
      <c r="AR24" s="227"/>
      <c r="AS24" s="227"/>
      <c r="AT24" s="227"/>
      <c r="AU24" s="227"/>
      <c r="AV24" s="227"/>
      <c r="AW24" s="228"/>
      <c r="AX24" s="226">
        <f>BP24+CH24+CZ24+DR24</f>
        <v>8.0809999999999995</v>
      </c>
      <c r="AY24" s="227"/>
      <c r="AZ24" s="227"/>
      <c r="BA24" s="227"/>
      <c r="BB24" s="227"/>
      <c r="BC24" s="227"/>
      <c r="BD24" s="227"/>
      <c r="BE24" s="227"/>
      <c r="BF24" s="228"/>
      <c r="BG24" s="226">
        <v>0</v>
      </c>
      <c r="BH24" s="227"/>
      <c r="BI24" s="227"/>
      <c r="BJ24" s="227"/>
      <c r="BK24" s="227"/>
      <c r="BL24" s="227"/>
      <c r="BM24" s="227"/>
      <c r="BN24" s="227"/>
      <c r="BO24" s="228"/>
      <c r="BP24" s="226">
        <v>0.315</v>
      </c>
      <c r="BQ24" s="227"/>
      <c r="BR24" s="227"/>
      <c r="BS24" s="227"/>
      <c r="BT24" s="227"/>
      <c r="BU24" s="227"/>
      <c r="BV24" s="227"/>
      <c r="BW24" s="227"/>
      <c r="BX24" s="228"/>
      <c r="BY24" s="226">
        <v>0</v>
      </c>
      <c r="BZ24" s="227"/>
      <c r="CA24" s="227"/>
      <c r="CB24" s="227"/>
      <c r="CC24" s="227"/>
      <c r="CD24" s="227"/>
      <c r="CE24" s="227"/>
      <c r="CF24" s="227"/>
      <c r="CG24" s="228"/>
      <c r="CH24" s="226">
        <v>0.43099999999999999</v>
      </c>
      <c r="CI24" s="227"/>
      <c r="CJ24" s="227"/>
      <c r="CK24" s="227"/>
      <c r="CL24" s="227"/>
      <c r="CM24" s="227"/>
      <c r="CN24" s="227"/>
      <c r="CO24" s="227"/>
      <c r="CP24" s="228"/>
      <c r="CQ24" s="226">
        <v>9.2270000000000003</v>
      </c>
      <c r="CR24" s="227"/>
      <c r="CS24" s="227"/>
      <c r="CT24" s="227"/>
      <c r="CU24" s="227"/>
      <c r="CV24" s="227"/>
      <c r="CW24" s="227"/>
      <c r="CX24" s="227"/>
      <c r="CY24" s="228"/>
      <c r="CZ24" s="226">
        <v>6.3789999999999996</v>
      </c>
      <c r="DA24" s="227"/>
      <c r="DB24" s="227"/>
      <c r="DC24" s="227"/>
      <c r="DD24" s="227"/>
      <c r="DE24" s="227"/>
      <c r="DF24" s="227"/>
      <c r="DG24" s="227"/>
      <c r="DH24" s="228"/>
      <c r="DI24" s="226">
        <v>21.506</v>
      </c>
      <c r="DJ24" s="227"/>
      <c r="DK24" s="227"/>
      <c r="DL24" s="227"/>
      <c r="DM24" s="227"/>
      <c r="DN24" s="227"/>
      <c r="DO24" s="227"/>
      <c r="DP24" s="227"/>
      <c r="DQ24" s="228"/>
      <c r="DR24" s="226">
        <v>0.95599999999999996</v>
      </c>
      <c r="DS24" s="227"/>
      <c r="DT24" s="227"/>
      <c r="DU24" s="227"/>
      <c r="DV24" s="227"/>
      <c r="DW24" s="227"/>
      <c r="DX24" s="227"/>
      <c r="DY24" s="227"/>
      <c r="DZ24" s="228"/>
      <c r="EA24" s="229"/>
      <c r="EB24" s="230"/>
      <c r="EC24" s="230"/>
      <c r="ED24" s="230"/>
      <c r="EE24" s="230"/>
      <c r="EF24" s="230"/>
      <c r="EG24" s="230"/>
      <c r="EH24" s="230"/>
      <c r="EI24" s="230"/>
      <c r="EJ24" s="230"/>
      <c r="EK24" s="230"/>
      <c r="EL24" s="230"/>
      <c r="EM24" s="230"/>
      <c r="EN24" s="230"/>
      <c r="EO24" s="230"/>
      <c r="EP24" s="230"/>
      <c r="EQ24" s="230"/>
      <c r="ER24" s="230"/>
      <c r="ES24" s="230"/>
      <c r="ET24" s="230"/>
      <c r="EU24" s="230"/>
      <c r="EV24" s="230"/>
      <c r="EW24" s="230"/>
      <c r="EX24" s="230"/>
      <c r="EY24" s="231"/>
    </row>
    <row r="25" spans="1:155" ht="10.55" customHeight="1">
      <c r="A25" s="244" t="s">
        <v>104</v>
      </c>
      <c r="B25" s="245"/>
      <c r="C25" s="245"/>
      <c r="D25" s="245"/>
      <c r="E25" s="245"/>
      <c r="F25" s="246"/>
      <c r="G25" s="259" t="s">
        <v>103</v>
      </c>
      <c r="H25" s="260"/>
      <c r="I25" s="260"/>
      <c r="J25" s="260"/>
      <c r="K25" s="260"/>
      <c r="L25" s="260"/>
      <c r="M25" s="260"/>
      <c r="N25" s="260"/>
      <c r="O25" s="260"/>
      <c r="P25" s="260"/>
      <c r="Q25" s="260"/>
      <c r="R25" s="260"/>
      <c r="S25" s="260"/>
      <c r="T25" s="260"/>
      <c r="U25" s="260"/>
      <c r="V25" s="260"/>
      <c r="W25" s="260"/>
      <c r="X25" s="260"/>
      <c r="Y25" s="260"/>
      <c r="Z25" s="260"/>
      <c r="AA25" s="260"/>
      <c r="AB25" s="260"/>
      <c r="AC25" s="260"/>
      <c r="AD25" s="260"/>
      <c r="AE25" s="260"/>
      <c r="AF25" s="260"/>
      <c r="AG25" s="260"/>
      <c r="AH25" s="260"/>
      <c r="AI25" s="260"/>
      <c r="AJ25" s="260"/>
      <c r="AK25" s="260"/>
      <c r="AL25" s="260"/>
      <c r="AM25" s="260"/>
      <c r="AN25" s="261"/>
      <c r="AO25" s="226"/>
      <c r="AP25" s="227"/>
      <c r="AQ25" s="227"/>
      <c r="AR25" s="227"/>
      <c r="AS25" s="227"/>
      <c r="AT25" s="227"/>
      <c r="AU25" s="227"/>
      <c r="AV25" s="227"/>
      <c r="AW25" s="228"/>
      <c r="AX25" s="226"/>
      <c r="AY25" s="227"/>
      <c r="AZ25" s="227"/>
      <c r="BA25" s="227"/>
      <c r="BB25" s="227"/>
      <c r="BC25" s="227"/>
      <c r="BD25" s="227"/>
      <c r="BE25" s="227"/>
      <c r="BF25" s="228"/>
      <c r="BG25" s="226"/>
      <c r="BH25" s="227"/>
      <c r="BI25" s="227"/>
      <c r="BJ25" s="227"/>
      <c r="BK25" s="227"/>
      <c r="BL25" s="227"/>
      <c r="BM25" s="227"/>
      <c r="BN25" s="227"/>
      <c r="BO25" s="228"/>
      <c r="BP25" s="226"/>
      <c r="BQ25" s="227"/>
      <c r="BR25" s="227"/>
      <c r="BS25" s="227"/>
      <c r="BT25" s="227"/>
      <c r="BU25" s="227"/>
      <c r="BV25" s="227"/>
      <c r="BW25" s="227"/>
      <c r="BX25" s="228"/>
      <c r="BY25" s="226"/>
      <c r="BZ25" s="227"/>
      <c r="CA25" s="227"/>
      <c r="CB25" s="227"/>
      <c r="CC25" s="227"/>
      <c r="CD25" s="227"/>
      <c r="CE25" s="227"/>
      <c r="CF25" s="227"/>
      <c r="CG25" s="228"/>
      <c r="CH25" s="226"/>
      <c r="CI25" s="227"/>
      <c r="CJ25" s="227"/>
      <c r="CK25" s="227"/>
      <c r="CL25" s="227"/>
      <c r="CM25" s="227"/>
      <c r="CN25" s="227"/>
      <c r="CO25" s="227"/>
      <c r="CP25" s="228"/>
      <c r="CQ25" s="226"/>
      <c r="CR25" s="227"/>
      <c r="CS25" s="227"/>
      <c r="CT25" s="227"/>
      <c r="CU25" s="227"/>
      <c r="CV25" s="227"/>
      <c r="CW25" s="227"/>
      <c r="CX25" s="227"/>
      <c r="CY25" s="228"/>
      <c r="CZ25" s="226"/>
      <c r="DA25" s="227"/>
      <c r="DB25" s="227"/>
      <c r="DC25" s="227"/>
      <c r="DD25" s="227"/>
      <c r="DE25" s="227"/>
      <c r="DF25" s="227"/>
      <c r="DG25" s="227"/>
      <c r="DH25" s="228"/>
      <c r="DI25" s="226"/>
      <c r="DJ25" s="227"/>
      <c r="DK25" s="227"/>
      <c r="DL25" s="227"/>
      <c r="DM25" s="227"/>
      <c r="DN25" s="227"/>
      <c r="DO25" s="227"/>
      <c r="DP25" s="227"/>
      <c r="DQ25" s="228"/>
      <c r="DR25" s="226"/>
      <c r="DS25" s="227"/>
      <c r="DT25" s="227"/>
      <c r="DU25" s="227"/>
      <c r="DV25" s="227"/>
      <c r="DW25" s="227"/>
      <c r="DX25" s="227"/>
      <c r="DY25" s="227"/>
      <c r="DZ25" s="228"/>
      <c r="EA25" s="229"/>
      <c r="EB25" s="230"/>
      <c r="EC25" s="230"/>
      <c r="ED25" s="230"/>
      <c r="EE25" s="230"/>
      <c r="EF25" s="230"/>
      <c r="EG25" s="230"/>
      <c r="EH25" s="230"/>
      <c r="EI25" s="230"/>
      <c r="EJ25" s="230"/>
      <c r="EK25" s="230"/>
      <c r="EL25" s="230"/>
      <c r="EM25" s="230"/>
      <c r="EN25" s="230"/>
      <c r="EO25" s="230"/>
      <c r="EP25" s="230"/>
      <c r="EQ25" s="230"/>
      <c r="ER25" s="230"/>
      <c r="ES25" s="230"/>
      <c r="ET25" s="230"/>
      <c r="EU25" s="230"/>
      <c r="EV25" s="230"/>
      <c r="EW25" s="230"/>
      <c r="EX25" s="230"/>
      <c r="EY25" s="231"/>
    </row>
    <row r="26" spans="1:155" ht="21.75" customHeight="1">
      <c r="A26" s="244" t="s">
        <v>102</v>
      </c>
      <c r="B26" s="245"/>
      <c r="C26" s="245"/>
      <c r="D26" s="245"/>
      <c r="E26" s="245"/>
      <c r="F26" s="246"/>
      <c r="G26" s="259" t="s">
        <v>101</v>
      </c>
      <c r="H26" s="260"/>
      <c r="I26" s="260"/>
      <c r="J26" s="260"/>
      <c r="K26" s="260"/>
      <c r="L26" s="260"/>
      <c r="M26" s="260"/>
      <c r="N26" s="260"/>
      <c r="O26" s="260"/>
      <c r="P26" s="260"/>
      <c r="Q26" s="260"/>
      <c r="R26" s="260"/>
      <c r="S26" s="260"/>
      <c r="T26" s="260"/>
      <c r="U26" s="260"/>
      <c r="V26" s="260"/>
      <c r="W26" s="260"/>
      <c r="X26" s="260"/>
      <c r="Y26" s="260"/>
      <c r="Z26" s="260"/>
      <c r="AA26" s="260"/>
      <c r="AB26" s="260"/>
      <c r="AC26" s="260"/>
      <c r="AD26" s="260"/>
      <c r="AE26" s="260"/>
      <c r="AF26" s="260"/>
      <c r="AG26" s="260"/>
      <c r="AH26" s="260"/>
      <c r="AI26" s="260"/>
      <c r="AJ26" s="260"/>
      <c r="AK26" s="260"/>
      <c r="AL26" s="260"/>
      <c r="AM26" s="260"/>
      <c r="AN26" s="261"/>
      <c r="AO26" s="226"/>
      <c r="AP26" s="227"/>
      <c r="AQ26" s="227"/>
      <c r="AR26" s="227"/>
      <c r="AS26" s="227"/>
      <c r="AT26" s="227"/>
      <c r="AU26" s="227"/>
      <c r="AV26" s="227"/>
      <c r="AW26" s="228"/>
      <c r="AX26" s="226"/>
      <c r="AY26" s="227"/>
      <c r="AZ26" s="227"/>
      <c r="BA26" s="227"/>
      <c r="BB26" s="227"/>
      <c r="BC26" s="227"/>
      <c r="BD26" s="227"/>
      <c r="BE26" s="227"/>
      <c r="BF26" s="228"/>
      <c r="BG26" s="226"/>
      <c r="BH26" s="227"/>
      <c r="BI26" s="227"/>
      <c r="BJ26" s="227"/>
      <c r="BK26" s="227"/>
      <c r="BL26" s="227"/>
      <c r="BM26" s="227"/>
      <c r="BN26" s="227"/>
      <c r="BO26" s="228"/>
      <c r="BP26" s="226"/>
      <c r="BQ26" s="227"/>
      <c r="BR26" s="227"/>
      <c r="BS26" s="227"/>
      <c r="BT26" s="227"/>
      <c r="BU26" s="227"/>
      <c r="BV26" s="227"/>
      <c r="BW26" s="227"/>
      <c r="BX26" s="228"/>
      <c r="BY26" s="226"/>
      <c r="BZ26" s="227"/>
      <c r="CA26" s="227"/>
      <c r="CB26" s="227"/>
      <c r="CC26" s="227"/>
      <c r="CD26" s="227"/>
      <c r="CE26" s="227"/>
      <c r="CF26" s="227"/>
      <c r="CG26" s="228"/>
      <c r="CH26" s="226"/>
      <c r="CI26" s="227"/>
      <c r="CJ26" s="227"/>
      <c r="CK26" s="227"/>
      <c r="CL26" s="227"/>
      <c r="CM26" s="227"/>
      <c r="CN26" s="227"/>
      <c r="CO26" s="227"/>
      <c r="CP26" s="228"/>
      <c r="CQ26" s="226"/>
      <c r="CR26" s="227"/>
      <c r="CS26" s="227"/>
      <c r="CT26" s="227"/>
      <c r="CU26" s="227"/>
      <c r="CV26" s="227"/>
      <c r="CW26" s="227"/>
      <c r="CX26" s="227"/>
      <c r="CY26" s="228"/>
      <c r="CZ26" s="226"/>
      <c r="DA26" s="227"/>
      <c r="DB26" s="227"/>
      <c r="DC26" s="227"/>
      <c r="DD26" s="227"/>
      <c r="DE26" s="227"/>
      <c r="DF26" s="227"/>
      <c r="DG26" s="227"/>
      <c r="DH26" s="228"/>
      <c r="DI26" s="226"/>
      <c r="DJ26" s="227"/>
      <c r="DK26" s="227"/>
      <c r="DL26" s="227"/>
      <c r="DM26" s="227"/>
      <c r="DN26" s="227"/>
      <c r="DO26" s="227"/>
      <c r="DP26" s="227"/>
      <c r="DQ26" s="228"/>
      <c r="DR26" s="226"/>
      <c r="DS26" s="227"/>
      <c r="DT26" s="227"/>
      <c r="DU26" s="227"/>
      <c r="DV26" s="227"/>
      <c r="DW26" s="227"/>
      <c r="DX26" s="227"/>
      <c r="DY26" s="227"/>
      <c r="DZ26" s="228"/>
      <c r="EA26" s="229"/>
      <c r="EB26" s="230"/>
      <c r="EC26" s="230"/>
      <c r="ED26" s="230"/>
      <c r="EE26" s="230"/>
      <c r="EF26" s="230"/>
      <c r="EG26" s="230"/>
      <c r="EH26" s="230"/>
      <c r="EI26" s="230"/>
      <c r="EJ26" s="230"/>
      <c r="EK26" s="230"/>
      <c r="EL26" s="230"/>
      <c r="EM26" s="230"/>
      <c r="EN26" s="230"/>
      <c r="EO26" s="230"/>
      <c r="EP26" s="230"/>
      <c r="EQ26" s="230"/>
      <c r="ER26" s="230"/>
      <c r="ES26" s="230"/>
      <c r="ET26" s="230"/>
      <c r="EU26" s="230"/>
      <c r="EV26" s="230"/>
      <c r="EW26" s="230"/>
      <c r="EX26" s="230"/>
      <c r="EY26" s="231"/>
    </row>
    <row r="27" spans="1:155" ht="10.55" customHeight="1">
      <c r="A27" s="244" t="s">
        <v>100</v>
      </c>
      <c r="B27" s="245"/>
      <c r="C27" s="245"/>
      <c r="D27" s="245"/>
      <c r="E27" s="245"/>
      <c r="F27" s="246"/>
      <c r="G27" s="259" t="s">
        <v>99</v>
      </c>
      <c r="H27" s="260"/>
      <c r="I27" s="260"/>
      <c r="J27" s="260"/>
      <c r="K27" s="260"/>
      <c r="L27" s="260"/>
      <c r="M27" s="260"/>
      <c r="N27" s="260"/>
      <c r="O27" s="260"/>
      <c r="P27" s="260"/>
      <c r="Q27" s="260"/>
      <c r="R27" s="260"/>
      <c r="S27" s="260"/>
      <c r="T27" s="260"/>
      <c r="U27" s="260"/>
      <c r="V27" s="260"/>
      <c r="W27" s="260"/>
      <c r="X27" s="260"/>
      <c r="Y27" s="260"/>
      <c r="Z27" s="260"/>
      <c r="AA27" s="260"/>
      <c r="AB27" s="260"/>
      <c r="AC27" s="260"/>
      <c r="AD27" s="260"/>
      <c r="AE27" s="260"/>
      <c r="AF27" s="260"/>
      <c r="AG27" s="260"/>
      <c r="AH27" s="260"/>
      <c r="AI27" s="260"/>
      <c r="AJ27" s="260"/>
      <c r="AK27" s="260"/>
      <c r="AL27" s="260"/>
      <c r="AM27" s="260"/>
      <c r="AN27" s="261"/>
      <c r="AO27" s="226"/>
      <c r="AP27" s="227"/>
      <c r="AQ27" s="227"/>
      <c r="AR27" s="227"/>
      <c r="AS27" s="227"/>
      <c r="AT27" s="227"/>
      <c r="AU27" s="227"/>
      <c r="AV27" s="227"/>
      <c r="AW27" s="228"/>
      <c r="AX27" s="226"/>
      <c r="AY27" s="227"/>
      <c r="AZ27" s="227"/>
      <c r="BA27" s="227"/>
      <c r="BB27" s="227"/>
      <c r="BC27" s="227"/>
      <c r="BD27" s="227"/>
      <c r="BE27" s="227"/>
      <c r="BF27" s="228"/>
      <c r="BG27" s="226"/>
      <c r="BH27" s="227"/>
      <c r="BI27" s="227"/>
      <c r="BJ27" s="227"/>
      <c r="BK27" s="227"/>
      <c r="BL27" s="227"/>
      <c r="BM27" s="227"/>
      <c r="BN27" s="227"/>
      <c r="BO27" s="228"/>
      <c r="BP27" s="226"/>
      <c r="BQ27" s="227"/>
      <c r="BR27" s="227"/>
      <c r="BS27" s="227"/>
      <c r="BT27" s="227"/>
      <c r="BU27" s="227"/>
      <c r="BV27" s="227"/>
      <c r="BW27" s="227"/>
      <c r="BX27" s="228"/>
      <c r="BY27" s="226"/>
      <c r="BZ27" s="227"/>
      <c r="CA27" s="227"/>
      <c r="CB27" s="227"/>
      <c r="CC27" s="227"/>
      <c r="CD27" s="227"/>
      <c r="CE27" s="227"/>
      <c r="CF27" s="227"/>
      <c r="CG27" s="228"/>
      <c r="CH27" s="226"/>
      <c r="CI27" s="227"/>
      <c r="CJ27" s="227"/>
      <c r="CK27" s="227"/>
      <c r="CL27" s="227"/>
      <c r="CM27" s="227"/>
      <c r="CN27" s="227"/>
      <c r="CO27" s="227"/>
      <c r="CP27" s="228"/>
      <c r="CQ27" s="226"/>
      <c r="CR27" s="227"/>
      <c r="CS27" s="227"/>
      <c r="CT27" s="227"/>
      <c r="CU27" s="227"/>
      <c r="CV27" s="227"/>
      <c r="CW27" s="227"/>
      <c r="CX27" s="227"/>
      <c r="CY27" s="228"/>
      <c r="CZ27" s="226"/>
      <c r="DA27" s="227"/>
      <c r="DB27" s="227"/>
      <c r="DC27" s="227"/>
      <c r="DD27" s="227"/>
      <c r="DE27" s="227"/>
      <c r="DF27" s="227"/>
      <c r="DG27" s="227"/>
      <c r="DH27" s="228"/>
      <c r="DI27" s="226"/>
      <c r="DJ27" s="227"/>
      <c r="DK27" s="227"/>
      <c r="DL27" s="227"/>
      <c r="DM27" s="227"/>
      <c r="DN27" s="227"/>
      <c r="DO27" s="227"/>
      <c r="DP27" s="227"/>
      <c r="DQ27" s="228"/>
      <c r="DR27" s="226"/>
      <c r="DS27" s="227"/>
      <c r="DT27" s="227"/>
      <c r="DU27" s="227"/>
      <c r="DV27" s="227"/>
      <c r="DW27" s="227"/>
      <c r="DX27" s="227"/>
      <c r="DY27" s="227"/>
      <c r="DZ27" s="228"/>
      <c r="EA27" s="229"/>
      <c r="EB27" s="230"/>
      <c r="EC27" s="230"/>
      <c r="ED27" s="230"/>
      <c r="EE27" s="230"/>
      <c r="EF27" s="230"/>
      <c r="EG27" s="230"/>
      <c r="EH27" s="230"/>
      <c r="EI27" s="230"/>
      <c r="EJ27" s="230"/>
      <c r="EK27" s="230"/>
      <c r="EL27" s="230"/>
      <c r="EM27" s="230"/>
      <c r="EN27" s="230"/>
      <c r="EO27" s="230"/>
      <c r="EP27" s="230"/>
      <c r="EQ27" s="230"/>
      <c r="ER27" s="230"/>
      <c r="ES27" s="230"/>
      <c r="ET27" s="230"/>
      <c r="EU27" s="230"/>
      <c r="EV27" s="230"/>
      <c r="EW27" s="230"/>
      <c r="EX27" s="230"/>
      <c r="EY27" s="231"/>
    </row>
    <row r="28" spans="1:155" ht="10.55" customHeight="1">
      <c r="A28" s="244" t="s">
        <v>98</v>
      </c>
      <c r="B28" s="245"/>
      <c r="C28" s="245"/>
      <c r="D28" s="245"/>
      <c r="E28" s="245"/>
      <c r="F28" s="246"/>
      <c r="G28" s="259" t="s">
        <v>97</v>
      </c>
      <c r="H28" s="260"/>
      <c r="I28" s="260"/>
      <c r="J28" s="260"/>
      <c r="K28" s="260"/>
      <c r="L28" s="260"/>
      <c r="M28" s="260"/>
      <c r="N28" s="260"/>
      <c r="O28" s="260"/>
      <c r="P28" s="260"/>
      <c r="Q28" s="260"/>
      <c r="R28" s="260"/>
      <c r="S28" s="260"/>
      <c r="T28" s="260"/>
      <c r="U28" s="260"/>
      <c r="V28" s="260"/>
      <c r="W28" s="260"/>
      <c r="X28" s="260"/>
      <c r="Y28" s="260"/>
      <c r="Z28" s="260"/>
      <c r="AA28" s="260"/>
      <c r="AB28" s="260"/>
      <c r="AC28" s="260"/>
      <c r="AD28" s="260"/>
      <c r="AE28" s="260"/>
      <c r="AF28" s="260"/>
      <c r="AG28" s="260"/>
      <c r="AH28" s="260"/>
      <c r="AI28" s="260"/>
      <c r="AJ28" s="260"/>
      <c r="AK28" s="260"/>
      <c r="AL28" s="260"/>
      <c r="AM28" s="260"/>
      <c r="AN28" s="261"/>
      <c r="AO28" s="226"/>
      <c r="AP28" s="227"/>
      <c r="AQ28" s="227"/>
      <c r="AR28" s="227"/>
      <c r="AS28" s="227"/>
      <c r="AT28" s="227"/>
      <c r="AU28" s="227"/>
      <c r="AV28" s="227"/>
      <c r="AW28" s="228"/>
      <c r="AX28" s="226"/>
      <c r="AY28" s="227"/>
      <c r="AZ28" s="227"/>
      <c r="BA28" s="227"/>
      <c r="BB28" s="227"/>
      <c r="BC28" s="227"/>
      <c r="BD28" s="227"/>
      <c r="BE28" s="227"/>
      <c r="BF28" s="228"/>
      <c r="BG28" s="226"/>
      <c r="BH28" s="227"/>
      <c r="BI28" s="227"/>
      <c r="BJ28" s="227"/>
      <c r="BK28" s="227"/>
      <c r="BL28" s="227"/>
      <c r="BM28" s="227"/>
      <c r="BN28" s="227"/>
      <c r="BO28" s="228"/>
      <c r="BP28" s="226"/>
      <c r="BQ28" s="227"/>
      <c r="BR28" s="227"/>
      <c r="BS28" s="227"/>
      <c r="BT28" s="227"/>
      <c r="BU28" s="227"/>
      <c r="BV28" s="227"/>
      <c r="BW28" s="227"/>
      <c r="BX28" s="228"/>
      <c r="BY28" s="226"/>
      <c r="BZ28" s="227"/>
      <c r="CA28" s="227"/>
      <c r="CB28" s="227"/>
      <c r="CC28" s="227"/>
      <c r="CD28" s="227"/>
      <c r="CE28" s="227"/>
      <c r="CF28" s="227"/>
      <c r="CG28" s="228"/>
      <c r="CH28" s="226"/>
      <c r="CI28" s="227"/>
      <c r="CJ28" s="227"/>
      <c r="CK28" s="227"/>
      <c r="CL28" s="227"/>
      <c r="CM28" s="227"/>
      <c r="CN28" s="227"/>
      <c r="CO28" s="227"/>
      <c r="CP28" s="228"/>
      <c r="CQ28" s="226"/>
      <c r="CR28" s="227"/>
      <c r="CS28" s="227"/>
      <c r="CT28" s="227"/>
      <c r="CU28" s="227"/>
      <c r="CV28" s="227"/>
      <c r="CW28" s="227"/>
      <c r="CX28" s="227"/>
      <c r="CY28" s="228"/>
      <c r="CZ28" s="226"/>
      <c r="DA28" s="227"/>
      <c r="DB28" s="227"/>
      <c r="DC28" s="227"/>
      <c r="DD28" s="227"/>
      <c r="DE28" s="227"/>
      <c r="DF28" s="227"/>
      <c r="DG28" s="227"/>
      <c r="DH28" s="228"/>
      <c r="DI28" s="226"/>
      <c r="DJ28" s="227"/>
      <c r="DK28" s="227"/>
      <c r="DL28" s="227"/>
      <c r="DM28" s="227"/>
      <c r="DN28" s="227"/>
      <c r="DO28" s="227"/>
      <c r="DP28" s="227"/>
      <c r="DQ28" s="228"/>
      <c r="DR28" s="226"/>
      <c r="DS28" s="227"/>
      <c r="DT28" s="227"/>
      <c r="DU28" s="227"/>
      <c r="DV28" s="227"/>
      <c r="DW28" s="227"/>
      <c r="DX28" s="227"/>
      <c r="DY28" s="227"/>
      <c r="DZ28" s="228"/>
      <c r="EA28" s="229"/>
      <c r="EB28" s="230"/>
      <c r="EC28" s="230"/>
      <c r="ED28" s="230"/>
      <c r="EE28" s="230"/>
      <c r="EF28" s="230"/>
      <c r="EG28" s="230"/>
      <c r="EH28" s="230"/>
      <c r="EI28" s="230"/>
      <c r="EJ28" s="230"/>
      <c r="EK28" s="230"/>
      <c r="EL28" s="230"/>
      <c r="EM28" s="230"/>
      <c r="EN28" s="230"/>
      <c r="EO28" s="230"/>
      <c r="EP28" s="230"/>
      <c r="EQ28" s="230"/>
      <c r="ER28" s="230"/>
      <c r="ES28" s="230"/>
      <c r="ET28" s="230"/>
      <c r="EU28" s="230"/>
      <c r="EV28" s="230"/>
      <c r="EW28" s="230"/>
      <c r="EX28" s="230"/>
      <c r="EY28" s="231"/>
    </row>
    <row r="29" spans="1:155" ht="10.55" customHeight="1">
      <c r="A29" s="244" t="s">
        <v>96</v>
      </c>
      <c r="B29" s="245"/>
      <c r="C29" s="245"/>
      <c r="D29" s="245"/>
      <c r="E29" s="245"/>
      <c r="F29" s="246"/>
      <c r="G29" s="259" t="s">
        <v>95</v>
      </c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0"/>
      <c r="S29" s="260"/>
      <c r="T29" s="260"/>
      <c r="U29" s="260"/>
      <c r="V29" s="260"/>
      <c r="W29" s="260"/>
      <c r="X29" s="260"/>
      <c r="Y29" s="260"/>
      <c r="Z29" s="260"/>
      <c r="AA29" s="260"/>
      <c r="AB29" s="260"/>
      <c r="AC29" s="260"/>
      <c r="AD29" s="260"/>
      <c r="AE29" s="260"/>
      <c r="AF29" s="260"/>
      <c r="AG29" s="260"/>
      <c r="AH29" s="260"/>
      <c r="AI29" s="260"/>
      <c r="AJ29" s="260"/>
      <c r="AK29" s="260"/>
      <c r="AL29" s="260"/>
      <c r="AM29" s="260"/>
      <c r="AN29" s="261"/>
      <c r="AO29" s="226"/>
      <c r="AP29" s="227"/>
      <c r="AQ29" s="227"/>
      <c r="AR29" s="227"/>
      <c r="AS29" s="227"/>
      <c r="AT29" s="227"/>
      <c r="AU29" s="227"/>
      <c r="AV29" s="227"/>
      <c r="AW29" s="228"/>
      <c r="AX29" s="226"/>
      <c r="AY29" s="227"/>
      <c r="AZ29" s="227"/>
      <c r="BA29" s="227"/>
      <c r="BB29" s="227"/>
      <c r="BC29" s="227"/>
      <c r="BD29" s="227"/>
      <c r="BE29" s="227"/>
      <c r="BF29" s="228"/>
      <c r="BG29" s="226"/>
      <c r="BH29" s="227"/>
      <c r="BI29" s="227"/>
      <c r="BJ29" s="227"/>
      <c r="BK29" s="227"/>
      <c r="BL29" s="227"/>
      <c r="BM29" s="227"/>
      <c r="BN29" s="227"/>
      <c r="BO29" s="228"/>
      <c r="BP29" s="226"/>
      <c r="BQ29" s="227"/>
      <c r="BR29" s="227"/>
      <c r="BS29" s="227"/>
      <c r="BT29" s="227"/>
      <c r="BU29" s="227"/>
      <c r="BV29" s="227"/>
      <c r="BW29" s="227"/>
      <c r="BX29" s="228"/>
      <c r="BY29" s="226"/>
      <c r="BZ29" s="227"/>
      <c r="CA29" s="227"/>
      <c r="CB29" s="227"/>
      <c r="CC29" s="227"/>
      <c r="CD29" s="227"/>
      <c r="CE29" s="227"/>
      <c r="CF29" s="227"/>
      <c r="CG29" s="228"/>
      <c r="CH29" s="226"/>
      <c r="CI29" s="227"/>
      <c r="CJ29" s="227"/>
      <c r="CK29" s="227"/>
      <c r="CL29" s="227"/>
      <c r="CM29" s="227"/>
      <c r="CN29" s="227"/>
      <c r="CO29" s="227"/>
      <c r="CP29" s="228"/>
      <c r="CQ29" s="226"/>
      <c r="CR29" s="227"/>
      <c r="CS29" s="227"/>
      <c r="CT29" s="227"/>
      <c r="CU29" s="227"/>
      <c r="CV29" s="227"/>
      <c r="CW29" s="227"/>
      <c r="CX29" s="227"/>
      <c r="CY29" s="228"/>
      <c r="CZ29" s="226"/>
      <c r="DA29" s="227"/>
      <c r="DB29" s="227"/>
      <c r="DC29" s="227"/>
      <c r="DD29" s="227"/>
      <c r="DE29" s="227"/>
      <c r="DF29" s="227"/>
      <c r="DG29" s="227"/>
      <c r="DH29" s="228"/>
      <c r="DI29" s="226"/>
      <c r="DJ29" s="227"/>
      <c r="DK29" s="227"/>
      <c r="DL29" s="227"/>
      <c r="DM29" s="227"/>
      <c r="DN29" s="227"/>
      <c r="DO29" s="227"/>
      <c r="DP29" s="227"/>
      <c r="DQ29" s="228"/>
      <c r="DR29" s="226"/>
      <c r="DS29" s="227"/>
      <c r="DT29" s="227"/>
      <c r="DU29" s="227"/>
      <c r="DV29" s="227"/>
      <c r="DW29" s="227"/>
      <c r="DX29" s="227"/>
      <c r="DY29" s="227"/>
      <c r="DZ29" s="228"/>
      <c r="EA29" s="229"/>
      <c r="EB29" s="230"/>
      <c r="EC29" s="230"/>
      <c r="ED29" s="230"/>
      <c r="EE29" s="230"/>
      <c r="EF29" s="230"/>
      <c r="EG29" s="230"/>
      <c r="EH29" s="230"/>
      <c r="EI29" s="230"/>
      <c r="EJ29" s="230"/>
      <c r="EK29" s="230"/>
      <c r="EL29" s="230"/>
      <c r="EM29" s="230"/>
      <c r="EN29" s="230"/>
      <c r="EO29" s="230"/>
      <c r="EP29" s="230"/>
      <c r="EQ29" s="230"/>
      <c r="ER29" s="230"/>
      <c r="ES29" s="230"/>
      <c r="ET29" s="230"/>
      <c r="EU29" s="230"/>
      <c r="EV29" s="230"/>
      <c r="EW29" s="230"/>
      <c r="EX29" s="230"/>
      <c r="EY29" s="231"/>
    </row>
    <row r="30" spans="1:155" ht="10.55" customHeight="1" thickBot="1">
      <c r="A30" s="292" t="s">
        <v>94</v>
      </c>
      <c r="B30" s="293"/>
      <c r="C30" s="293"/>
      <c r="D30" s="293"/>
      <c r="E30" s="293"/>
      <c r="F30" s="294"/>
      <c r="G30" s="295" t="s">
        <v>93</v>
      </c>
      <c r="H30" s="296"/>
      <c r="I30" s="296"/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96"/>
      <c r="U30" s="296"/>
      <c r="V30" s="296"/>
      <c r="W30" s="296"/>
      <c r="X30" s="296"/>
      <c r="Y30" s="296"/>
      <c r="Z30" s="296"/>
      <c r="AA30" s="296"/>
      <c r="AB30" s="296"/>
      <c r="AC30" s="296"/>
      <c r="AD30" s="296"/>
      <c r="AE30" s="296"/>
      <c r="AF30" s="296"/>
      <c r="AG30" s="296"/>
      <c r="AH30" s="296"/>
      <c r="AI30" s="296"/>
      <c r="AJ30" s="296"/>
      <c r="AK30" s="296"/>
      <c r="AL30" s="296"/>
      <c r="AM30" s="296"/>
      <c r="AN30" s="297"/>
      <c r="AO30" s="274"/>
      <c r="AP30" s="275"/>
      <c r="AQ30" s="275"/>
      <c r="AR30" s="275"/>
      <c r="AS30" s="275"/>
      <c r="AT30" s="275"/>
      <c r="AU30" s="275"/>
      <c r="AV30" s="275"/>
      <c r="AW30" s="276"/>
      <c r="AX30" s="274"/>
      <c r="AY30" s="275"/>
      <c r="AZ30" s="275"/>
      <c r="BA30" s="275"/>
      <c r="BB30" s="275"/>
      <c r="BC30" s="275"/>
      <c r="BD30" s="275"/>
      <c r="BE30" s="275"/>
      <c r="BF30" s="276"/>
      <c r="BG30" s="274"/>
      <c r="BH30" s="275"/>
      <c r="BI30" s="275"/>
      <c r="BJ30" s="275"/>
      <c r="BK30" s="275"/>
      <c r="BL30" s="275"/>
      <c r="BM30" s="275"/>
      <c r="BN30" s="275"/>
      <c r="BO30" s="276"/>
      <c r="BP30" s="274"/>
      <c r="BQ30" s="275"/>
      <c r="BR30" s="275"/>
      <c r="BS30" s="275"/>
      <c r="BT30" s="275"/>
      <c r="BU30" s="275"/>
      <c r="BV30" s="275"/>
      <c r="BW30" s="275"/>
      <c r="BX30" s="276"/>
      <c r="BY30" s="274"/>
      <c r="BZ30" s="275"/>
      <c r="CA30" s="275"/>
      <c r="CB30" s="275"/>
      <c r="CC30" s="275"/>
      <c r="CD30" s="275"/>
      <c r="CE30" s="275"/>
      <c r="CF30" s="275"/>
      <c r="CG30" s="276"/>
      <c r="CH30" s="274"/>
      <c r="CI30" s="275"/>
      <c r="CJ30" s="275"/>
      <c r="CK30" s="275"/>
      <c r="CL30" s="275"/>
      <c r="CM30" s="275"/>
      <c r="CN30" s="275"/>
      <c r="CO30" s="275"/>
      <c r="CP30" s="276"/>
      <c r="CQ30" s="274"/>
      <c r="CR30" s="275"/>
      <c r="CS30" s="275"/>
      <c r="CT30" s="275"/>
      <c r="CU30" s="275"/>
      <c r="CV30" s="275"/>
      <c r="CW30" s="275"/>
      <c r="CX30" s="275"/>
      <c r="CY30" s="276"/>
      <c r="CZ30" s="274"/>
      <c r="DA30" s="275"/>
      <c r="DB30" s="275"/>
      <c r="DC30" s="275"/>
      <c r="DD30" s="275"/>
      <c r="DE30" s="275"/>
      <c r="DF30" s="275"/>
      <c r="DG30" s="275"/>
      <c r="DH30" s="276"/>
      <c r="DI30" s="274"/>
      <c r="DJ30" s="275"/>
      <c r="DK30" s="275"/>
      <c r="DL30" s="275"/>
      <c r="DM30" s="275"/>
      <c r="DN30" s="275"/>
      <c r="DO30" s="275"/>
      <c r="DP30" s="275"/>
      <c r="DQ30" s="276"/>
      <c r="DR30" s="274"/>
      <c r="DS30" s="275"/>
      <c r="DT30" s="275"/>
      <c r="DU30" s="275"/>
      <c r="DV30" s="275"/>
      <c r="DW30" s="275"/>
      <c r="DX30" s="275"/>
      <c r="DY30" s="275"/>
      <c r="DZ30" s="276"/>
      <c r="EA30" s="277"/>
      <c r="EB30" s="278"/>
      <c r="EC30" s="278"/>
      <c r="ED30" s="278"/>
      <c r="EE30" s="278"/>
      <c r="EF30" s="278"/>
      <c r="EG30" s="278"/>
      <c r="EH30" s="278"/>
      <c r="EI30" s="278"/>
      <c r="EJ30" s="278"/>
      <c r="EK30" s="278"/>
      <c r="EL30" s="278"/>
      <c r="EM30" s="278"/>
      <c r="EN30" s="278"/>
      <c r="EO30" s="278"/>
      <c r="EP30" s="278"/>
      <c r="EQ30" s="278"/>
      <c r="ER30" s="278"/>
      <c r="ES30" s="278"/>
      <c r="ET30" s="278"/>
      <c r="EU30" s="278"/>
      <c r="EV30" s="278"/>
      <c r="EW30" s="278"/>
      <c r="EX30" s="278"/>
      <c r="EY30" s="279"/>
    </row>
    <row r="31" spans="1:155" ht="10.55" customHeight="1">
      <c r="A31" s="280" t="s">
        <v>92</v>
      </c>
      <c r="B31" s="281"/>
      <c r="C31" s="281"/>
      <c r="D31" s="281"/>
      <c r="E31" s="281"/>
      <c r="F31" s="282"/>
      <c r="G31" s="283" t="s">
        <v>91</v>
      </c>
      <c r="H31" s="284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  <c r="T31" s="284"/>
      <c r="U31" s="284"/>
      <c r="V31" s="284"/>
      <c r="W31" s="284"/>
      <c r="X31" s="284"/>
      <c r="Y31" s="284"/>
      <c r="Z31" s="284"/>
      <c r="AA31" s="284"/>
      <c r="AB31" s="284"/>
      <c r="AC31" s="284"/>
      <c r="AD31" s="284"/>
      <c r="AE31" s="284"/>
      <c r="AF31" s="284"/>
      <c r="AG31" s="284"/>
      <c r="AH31" s="284"/>
      <c r="AI31" s="284"/>
      <c r="AJ31" s="284"/>
      <c r="AK31" s="284"/>
      <c r="AL31" s="284"/>
      <c r="AM31" s="284"/>
      <c r="AN31" s="285"/>
      <c r="AO31" s="286">
        <f>AO32+AO33+AO34+AO35+AO36+AO37+AO38</f>
        <v>5.9</v>
      </c>
      <c r="AP31" s="287"/>
      <c r="AQ31" s="287"/>
      <c r="AR31" s="287"/>
      <c r="AS31" s="287"/>
      <c r="AT31" s="287"/>
      <c r="AU31" s="287"/>
      <c r="AV31" s="287"/>
      <c r="AW31" s="288"/>
      <c r="AX31" s="286">
        <f>AX32+AX33+AX34+AX35+AX36+AX37+AX38</f>
        <v>1.1839999999999999</v>
      </c>
      <c r="AY31" s="287"/>
      <c r="AZ31" s="287"/>
      <c r="BA31" s="287"/>
      <c r="BB31" s="287"/>
      <c r="BC31" s="287"/>
      <c r="BD31" s="287"/>
      <c r="BE31" s="287"/>
      <c r="BF31" s="288"/>
      <c r="BG31" s="286">
        <f>BG32+BG33+BG34+BG35+BG36+BG37+BG38</f>
        <v>0</v>
      </c>
      <c r="BH31" s="287"/>
      <c r="BI31" s="287"/>
      <c r="BJ31" s="287"/>
      <c r="BK31" s="287"/>
      <c r="BL31" s="287"/>
      <c r="BM31" s="287"/>
      <c r="BN31" s="287"/>
      <c r="BO31" s="288"/>
      <c r="BP31" s="286">
        <f>BP32+BP33+BP34+BP35+BP36+BP37+BP38</f>
        <v>0.32300000000000001</v>
      </c>
      <c r="BQ31" s="287"/>
      <c r="BR31" s="287"/>
      <c r="BS31" s="287"/>
      <c r="BT31" s="287"/>
      <c r="BU31" s="287"/>
      <c r="BV31" s="287"/>
      <c r="BW31" s="287"/>
      <c r="BX31" s="288"/>
      <c r="BY31" s="286">
        <f>BY32+BY33+BY34+BY35+BY36+BY37+BY38</f>
        <v>0</v>
      </c>
      <c r="BZ31" s="287"/>
      <c r="CA31" s="287"/>
      <c r="CB31" s="287"/>
      <c r="CC31" s="287"/>
      <c r="CD31" s="287"/>
      <c r="CE31" s="287"/>
      <c r="CF31" s="287"/>
      <c r="CG31" s="288"/>
      <c r="CH31" s="286">
        <f>CH32+CH33+CH34+CH35+CH36+CH37+CH38</f>
        <v>0.108</v>
      </c>
      <c r="CI31" s="287"/>
      <c r="CJ31" s="287"/>
      <c r="CK31" s="287"/>
      <c r="CL31" s="287"/>
      <c r="CM31" s="287"/>
      <c r="CN31" s="287"/>
      <c r="CO31" s="287"/>
      <c r="CP31" s="288"/>
      <c r="CQ31" s="286">
        <f>CQ32+CQ33+CQ34+CQ35+CQ36+CQ37+CQ38</f>
        <v>0</v>
      </c>
      <c r="CR31" s="287"/>
      <c r="CS31" s="287"/>
      <c r="CT31" s="287"/>
      <c r="CU31" s="287"/>
      <c r="CV31" s="287"/>
      <c r="CW31" s="287"/>
      <c r="CX31" s="287"/>
      <c r="CY31" s="288"/>
      <c r="CZ31" s="286">
        <f>CZ32+CZ33+CZ34+CZ35+CZ36+CZ37+CZ38</f>
        <v>0.43</v>
      </c>
      <c r="DA31" s="287"/>
      <c r="DB31" s="287"/>
      <c r="DC31" s="287"/>
      <c r="DD31" s="287"/>
      <c r="DE31" s="287"/>
      <c r="DF31" s="287"/>
      <c r="DG31" s="287"/>
      <c r="DH31" s="288"/>
      <c r="DI31" s="286">
        <f>DI32+DI33+DI34+DI35+DI36+DI37+DI38</f>
        <v>5.9</v>
      </c>
      <c r="DJ31" s="287"/>
      <c r="DK31" s="287"/>
      <c r="DL31" s="287"/>
      <c r="DM31" s="287"/>
      <c r="DN31" s="287"/>
      <c r="DO31" s="287"/>
      <c r="DP31" s="287"/>
      <c r="DQ31" s="288"/>
      <c r="DR31" s="286">
        <f>DR32+DR33+DR34+DR35+DR36+DR37+DR38</f>
        <v>0.32300000000000001</v>
      </c>
      <c r="DS31" s="287"/>
      <c r="DT31" s="287"/>
      <c r="DU31" s="287"/>
      <c r="DV31" s="287"/>
      <c r="DW31" s="287"/>
      <c r="DX31" s="287"/>
      <c r="DY31" s="287"/>
      <c r="DZ31" s="288"/>
      <c r="EA31" s="289"/>
      <c r="EB31" s="290"/>
      <c r="EC31" s="290"/>
      <c r="ED31" s="290"/>
      <c r="EE31" s="290"/>
      <c r="EF31" s="290"/>
      <c r="EG31" s="290"/>
      <c r="EH31" s="290"/>
      <c r="EI31" s="290"/>
      <c r="EJ31" s="290"/>
      <c r="EK31" s="290"/>
      <c r="EL31" s="290"/>
      <c r="EM31" s="290"/>
      <c r="EN31" s="290"/>
      <c r="EO31" s="290"/>
      <c r="EP31" s="290"/>
      <c r="EQ31" s="290"/>
      <c r="ER31" s="290"/>
      <c r="ES31" s="290"/>
      <c r="ET31" s="290"/>
      <c r="EU31" s="290"/>
      <c r="EV31" s="290"/>
      <c r="EW31" s="290"/>
      <c r="EX31" s="290"/>
      <c r="EY31" s="291"/>
    </row>
    <row r="32" spans="1:155" ht="10.55" customHeight="1">
      <c r="A32" s="244" t="s">
        <v>90</v>
      </c>
      <c r="B32" s="245"/>
      <c r="C32" s="245"/>
      <c r="D32" s="245"/>
      <c r="E32" s="245"/>
      <c r="F32" s="246"/>
      <c r="G32" s="259" t="s">
        <v>89</v>
      </c>
      <c r="H32" s="260"/>
      <c r="I32" s="260"/>
      <c r="J32" s="260"/>
      <c r="K32" s="260"/>
      <c r="L32" s="260"/>
      <c r="M32" s="260"/>
      <c r="N32" s="260"/>
      <c r="O32" s="260"/>
      <c r="P32" s="260"/>
      <c r="Q32" s="260"/>
      <c r="R32" s="260"/>
      <c r="S32" s="260"/>
      <c r="T32" s="260"/>
      <c r="U32" s="260"/>
      <c r="V32" s="260"/>
      <c r="W32" s="260"/>
      <c r="X32" s="260"/>
      <c r="Y32" s="260"/>
      <c r="Z32" s="260"/>
      <c r="AA32" s="260"/>
      <c r="AB32" s="260"/>
      <c r="AC32" s="260"/>
      <c r="AD32" s="260"/>
      <c r="AE32" s="260"/>
      <c r="AF32" s="260"/>
      <c r="AG32" s="260"/>
      <c r="AH32" s="260"/>
      <c r="AI32" s="260"/>
      <c r="AJ32" s="260"/>
      <c r="AK32" s="260"/>
      <c r="AL32" s="260"/>
      <c r="AM32" s="260"/>
      <c r="AN32" s="261"/>
      <c r="AO32" s="226"/>
      <c r="AP32" s="227"/>
      <c r="AQ32" s="227"/>
      <c r="AR32" s="227"/>
      <c r="AS32" s="227"/>
      <c r="AT32" s="227"/>
      <c r="AU32" s="227"/>
      <c r="AV32" s="227"/>
      <c r="AW32" s="228"/>
      <c r="AX32" s="226"/>
      <c r="AY32" s="227"/>
      <c r="AZ32" s="227"/>
      <c r="BA32" s="227"/>
      <c r="BB32" s="227"/>
      <c r="BC32" s="227"/>
      <c r="BD32" s="227"/>
      <c r="BE32" s="227"/>
      <c r="BF32" s="228"/>
      <c r="BG32" s="226"/>
      <c r="BH32" s="227"/>
      <c r="BI32" s="227"/>
      <c r="BJ32" s="227"/>
      <c r="BK32" s="227"/>
      <c r="BL32" s="227"/>
      <c r="BM32" s="227"/>
      <c r="BN32" s="227"/>
      <c r="BO32" s="228"/>
      <c r="BP32" s="226"/>
      <c r="BQ32" s="227"/>
      <c r="BR32" s="227"/>
      <c r="BS32" s="227"/>
      <c r="BT32" s="227"/>
      <c r="BU32" s="227"/>
      <c r="BV32" s="227"/>
      <c r="BW32" s="227"/>
      <c r="BX32" s="228"/>
      <c r="BY32" s="226"/>
      <c r="BZ32" s="227"/>
      <c r="CA32" s="227"/>
      <c r="CB32" s="227"/>
      <c r="CC32" s="227"/>
      <c r="CD32" s="227"/>
      <c r="CE32" s="227"/>
      <c r="CF32" s="227"/>
      <c r="CG32" s="228"/>
      <c r="CH32" s="226"/>
      <c r="CI32" s="227"/>
      <c r="CJ32" s="227"/>
      <c r="CK32" s="227"/>
      <c r="CL32" s="227"/>
      <c r="CM32" s="227"/>
      <c r="CN32" s="227"/>
      <c r="CO32" s="227"/>
      <c r="CP32" s="228"/>
      <c r="CQ32" s="226"/>
      <c r="CR32" s="227"/>
      <c r="CS32" s="227"/>
      <c r="CT32" s="227"/>
      <c r="CU32" s="227"/>
      <c r="CV32" s="227"/>
      <c r="CW32" s="227"/>
      <c r="CX32" s="227"/>
      <c r="CY32" s="228"/>
      <c r="CZ32" s="226"/>
      <c r="DA32" s="227"/>
      <c r="DB32" s="227"/>
      <c r="DC32" s="227"/>
      <c r="DD32" s="227"/>
      <c r="DE32" s="227"/>
      <c r="DF32" s="227"/>
      <c r="DG32" s="227"/>
      <c r="DH32" s="228"/>
      <c r="DI32" s="226"/>
      <c r="DJ32" s="227"/>
      <c r="DK32" s="227"/>
      <c r="DL32" s="227"/>
      <c r="DM32" s="227"/>
      <c r="DN32" s="227"/>
      <c r="DO32" s="227"/>
      <c r="DP32" s="227"/>
      <c r="DQ32" s="228"/>
      <c r="DR32" s="226"/>
      <c r="DS32" s="227"/>
      <c r="DT32" s="227"/>
      <c r="DU32" s="227"/>
      <c r="DV32" s="227"/>
      <c r="DW32" s="227"/>
      <c r="DX32" s="227"/>
      <c r="DY32" s="227"/>
      <c r="DZ32" s="228"/>
      <c r="EA32" s="229"/>
      <c r="EB32" s="230"/>
      <c r="EC32" s="230"/>
      <c r="ED32" s="230"/>
      <c r="EE32" s="230"/>
      <c r="EF32" s="230"/>
      <c r="EG32" s="230"/>
      <c r="EH32" s="230"/>
      <c r="EI32" s="230"/>
      <c r="EJ32" s="230"/>
      <c r="EK32" s="230"/>
      <c r="EL32" s="230"/>
      <c r="EM32" s="230"/>
      <c r="EN32" s="230"/>
      <c r="EO32" s="230"/>
      <c r="EP32" s="230"/>
      <c r="EQ32" s="230"/>
      <c r="ER32" s="230"/>
      <c r="ES32" s="230"/>
      <c r="ET32" s="230"/>
      <c r="EU32" s="230"/>
      <c r="EV32" s="230"/>
      <c r="EW32" s="230"/>
      <c r="EX32" s="230"/>
      <c r="EY32" s="231"/>
    </row>
    <row r="33" spans="1:155" ht="10.55" customHeight="1">
      <c r="A33" s="244" t="s">
        <v>88</v>
      </c>
      <c r="B33" s="245"/>
      <c r="C33" s="245"/>
      <c r="D33" s="245"/>
      <c r="E33" s="245"/>
      <c r="F33" s="246"/>
      <c r="G33" s="259" t="s">
        <v>87</v>
      </c>
      <c r="H33" s="260"/>
      <c r="I33" s="260"/>
      <c r="J33" s="260"/>
      <c r="K33" s="260"/>
      <c r="L33" s="260"/>
      <c r="M33" s="260"/>
      <c r="N33" s="260"/>
      <c r="O33" s="260"/>
      <c r="P33" s="260"/>
      <c r="Q33" s="260"/>
      <c r="R33" s="260"/>
      <c r="S33" s="260"/>
      <c r="T33" s="260"/>
      <c r="U33" s="260"/>
      <c r="V33" s="260"/>
      <c r="W33" s="260"/>
      <c r="X33" s="260"/>
      <c r="Y33" s="260"/>
      <c r="Z33" s="260"/>
      <c r="AA33" s="260"/>
      <c r="AB33" s="260"/>
      <c r="AC33" s="260"/>
      <c r="AD33" s="260"/>
      <c r="AE33" s="260"/>
      <c r="AF33" s="260"/>
      <c r="AG33" s="260"/>
      <c r="AH33" s="260"/>
      <c r="AI33" s="260"/>
      <c r="AJ33" s="260"/>
      <c r="AK33" s="260"/>
      <c r="AL33" s="260"/>
      <c r="AM33" s="260"/>
      <c r="AN33" s="261"/>
      <c r="AO33" s="226"/>
      <c r="AP33" s="227"/>
      <c r="AQ33" s="227"/>
      <c r="AR33" s="227"/>
      <c r="AS33" s="227"/>
      <c r="AT33" s="227"/>
      <c r="AU33" s="227"/>
      <c r="AV33" s="227"/>
      <c r="AW33" s="228"/>
      <c r="AX33" s="226"/>
      <c r="AY33" s="227"/>
      <c r="AZ33" s="227"/>
      <c r="BA33" s="227"/>
      <c r="BB33" s="227"/>
      <c r="BC33" s="227"/>
      <c r="BD33" s="227"/>
      <c r="BE33" s="227"/>
      <c r="BF33" s="228"/>
      <c r="BG33" s="226"/>
      <c r="BH33" s="227"/>
      <c r="BI33" s="227"/>
      <c r="BJ33" s="227"/>
      <c r="BK33" s="227"/>
      <c r="BL33" s="227"/>
      <c r="BM33" s="227"/>
      <c r="BN33" s="227"/>
      <c r="BO33" s="228"/>
      <c r="BP33" s="226"/>
      <c r="BQ33" s="227"/>
      <c r="BR33" s="227"/>
      <c r="BS33" s="227"/>
      <c r="BT33" s="227"/>
      <c r="BU33" s="227"/>
      <c r="BV33" s="227"/>
      <c r="BW33" s="227"/>
      <c r="BX33" s="228"/>
      <c r="BY33" s="226"/>
      <c r="BZ33" s="227"/>
      <c r="CA33" s="227"/>
      <c r="CB33" s="227"/>
      <c r="CC33" s="227"/>
      <c r="CD33" s="227"/>
      <c r="CE33" s="227"/>
      <c r="CF33" s="227"/>
      <c r="CG33" s="228"/>
      <c r="CH33" s="226"/>
      <c r="CI33" s="227"/>
      <c r="CJ33" s="227"/>
      <c r="CK33" s="227"/>
      <c r="CL33" s="227"/>
      <c r="CM33" s="227"/>
      <c r="CN33" s="227"/>
      <c r="CO33" s="227"/>
      <c r="CP33" s="228"/>
      <c r="CQ33" s="226"/>
      <c r="CR33" s="227"/>
      <c r="CS33" s="227"/>
      <c r="CT33" s="227"/>
      <c r="CU33" s="227"/>
      <c r="CV33" s="227"/>
      <c r="CW33" s="227"/>
      <c r="CX33" s="227"/>
      <c r="CY33" s="228"/>
      <c r="CZ33" s="226"/>
      <c r="DA33" s="227"/>
      <c r="DB33" s="227"/>
      <c r="DC33" s="227"/>
      <c r="DD33" s="227"/>
      <c r="DE33" s="227"/>
      <c r="DF33" s="227"/>
      <c r="DG33" s="227"/>
      <c r="DH33" s="228"/>
      <c r="DI33" s="226"/>
      <c r="DJ33" s="227"/>
      <c r="DK33" s="227"/>
      <c r="DL33" s="227"/>
      <c r="DM33" s="227"/>
      <c r="DN33" s="227"/>
      <c r="DO33" s="227"/>
      <c r="DP33" s="227"/>
      <c r="DQ33" s="228"/>
      <c r="DR33" s="226"/>
      <c r="DS33" s="227"/>
      <c r="DT33" s="227"/>
      <c r="DU33" s="227"/>
      <c r="DV33" s="227"/>
      <c r="DW33" s="227"/>
      <c r="DX33" s="227"/>
      <c r="DY33" s="227"/>
      <c r="DZ33" s="228"/>
      <c r="EA33" s="229"/>
      <c r="EB33" s="230"/>
      <c r="EC33" s="230"/>
      <c r="ED33" s="230"/>
      <c r="EE33" s="230"/>
      <c r="EF33" s="230"/>
      <c r="EG33" s="230"/>
      <c r="EH33" s="230"/>
      <c r="EI33" s="230"/>
      <c r="EJ33" s="230"/>
      <c r="EK33" s="230"/>
      <c r="EL33" s="230"/>
      <c r="EM33" s="230"/>
      <c r="EN33" s="230"/>
      <c r="EO33" s="230"/>
      <c r="EP33" s="230"/>
      <c r="EQ33" s="230"/>
      <c r="ER33" s="230"/>
      <c r="ES33" s="230"/>
      <c r="ET33" s="230"/>
      <c r="EU33" s="230"/>
      <c r="EV33" s="230"/>
      <c r="EW33" s="230"/>
      <c r="EX33" s="230"/>
      <c r="EY33" s="231"/>
    </row>
    <row r="34" spans="1:155" ht="10.55" customHeight="1">
      <c r="A34" s="244" t="s">
        <v>86</v>
      </c>
      <c r="B34" s="245"/>
      <c r="C34" s="245"/>
      <c r="D34" s="245"/>
      <c r="E34" s="245"/>
      <c r="F34" s="246"/>
      <c r="G34" s="259" t="s">
        <v>85</v>
      </c>
      <c r="H34" s="260"/>
      <c r="I34" s="260"/>
      <c r="J34" s="260"/>
      <c r="K34" s="260"/>
      <c r="L34" s="260"/>
      <c r="M34" s="260"/>
      <c r="N34" s="260"/>
      <c r="O34" s="260"/>
      <c r="P34" s="260"/>
      <c r="Q34" s="260"/>
      <c r="R34" s="260"/>
      <c r="S34" s="260"/>
      <c r="T34" s="260"/>
      <c r="U34" s="260"/>
      <c r="V34" s="260"/>
      <c r="W34" s="260"/>
      <c r="X34" s="260"/>
      <c r="Y34" s="260"/>
      <c r="Z34" s="260"/>
      <c r="AA34" s="260"/>
      <c r="AB34" s="260"/>
      <c r="AC34" s="260"/>
      <c r="AD34" s="260"/>
      <c r="AE34" s="260"/>
      <c r="AF34" s="260"/>
      <c r="AG34" s="260"/>
      <c r="AH34" s="260"/>
      <c r="AI34" s="260"/>
      <c r="AJ34" s="260"/>
      <c r="AK34" s="260"/>
      <c r="AL34" s="260"/>
      <c r="AM34" s="260"/>
      <c r="AN34" s="261"/>
      <c r="AO34" s="226"/>
      <c r="AP34" s="227"/>
      <c r="AQ34" s="227"/>
      <c r="AR34" s="227"/>
      <c r="AS34" s="227"/>
      <c r="AT34" s="227"/>
      <c r="AU34" s="227"/>
      <c r="AV34" s="227"/>
      <c r="AW34" s="228"/>
      <c r="AX34" s="226"/>
      <c r="AY34" s="227"/>
      <c r="AZ34" s="227"/>
      <c r="BA34" s="227"/>
      <c r="BB34" s="227"/>
      <c r="BC34" s="227"/>
      <c r="BD34" s="227"/>
      <c r="BE34" s="227"/>
      <c r="BF34" s="228"/>
      <c r="BG34" s="226"/>
      <c r="BH34" s="227"/>
      <c r="BI34" s="227"/>
      <c r="BJ34" s="227"/>
      <c r="BK34" s="227"/>
      <c r="BL34" s="227"/>
      <c r="BM34" s="227"/>
      <c r="BN34" s="227"/>
      <c r="BO34" s="228"/>
      <c r="BP34" s="226"/>
      <c r="BQ34" s="227"/>
      <c r="BR34" s="227"/>
      <c r="BS34" s="227"/>
      <c r="BT34" s="227"/>
      <c r="BU34" s="227"/>
      <c r="BV34" s="227"/>
      <c r="BW34" s="227"/>
      <c r="BX34" s="228"/>
      <c r="BY34" s="226"/>
      <c r="BZ34" s="227"/>
      <c r="CA34" s="227"/>
      <c r="CB34" s="227"/>
      <c r="CC34" s="227"/>
      <c r="CD34" s="227"/>
      <c r="CE34" s="227"/>
      <c r="CF34" s="227"/>
      <c r="CG34" s="228"/>
      <c r="CH34" s="226"/>
      <c r="CI34" s="227"/>
      <c r="CJ34" s="227"/>
      <c r="CK34" s="227"/>
      <c r="CL34" s="227"/>
      <c r="CM34" s="227"/>
      <c r="CN34" s="227"/>
      <c r="CO34" s="227"/>
      <c r="CP34" s="228"/>
      <c r="CQ34" s="226"/>
      <c r="CR34" s="227"/>
      <c r="CS34" s="227"/>
      <c r="CT34" s="227"/>
      <c r="CU34" s="227"/>
      <c r="CV34" s="227"/>
      <c r="CW34" s="227"/>
      <c r="CX34" s="227"/>
      <c r="CY34" s="228"/>
      <c r="CZ34" s="226"/>
      <c r="DA34" s="227"/>
      <c r="DB34" s="227"/>
      <c r="DC34" s="227"/>
      <c r="DD34" s="227"/>
      <c r="DE34" s="227"/>
      <c r="DF34" s="227"/>
      <c r="DG34" s="227"/>
      <c r="DH34" s="228"/>
      <c r="DI34" s="226"/>
      <c r="DJ34" s="227"/>
      <c r="DK34" s="227"/>
      <c r="DL34" s="227"/>
      <c r="DM34" s="227"/>
      <c r="DN34" s="227"/>
      <c r="DO34" s="227"/>
      <c r="DP34" s="227"/>
      <c r="DQ34" s="228"/>
      <c r="DR34" s="226"/>
      <c r="DS34" s="227"/>
      <c r="DT34" s="227"/>
      <c r="DU34" s="227"/>
      <c r="DV34" s="227"/>
      <c r="DW34" s="227"/>
      <c r="DX34" s="227"/>
      <c r="DY34" s="227"/>
      <c r="DZ34" s="228"/>
      <c r="EA34" s="229"/>
      <c r="EB34" s="230"/>
      <c r="EC34" s="230"/>
      <c r="ED34" s="230"/>
      <c r="EE34" s="230"/>
      <c r="EF34" s="230"/>
      <c r="EG34" s="230"/>
      <c r="EH34" s="230"/>
      <c r="EI34" s="230"/>
      <c r="EJ34" s="230"/>
      <c r="EK34" s="230"/>
      <c r="EL34" s="230"/>
      <c r="EM34" s="230"/>
      <c r="EN34" s="230"/>
      <c r="EO34" s="230"/>
      <c r="EP34" s="230"/>
      <c r="EQ34" s="230"/>
      <c r="ER34" s="230"/>
      <c r="ES34" s="230"/>
      <c r="ET34" s="230"/>
      <c r="EU34" s="230"/>
      <c r="EV34" s="230"/>
      <c r="EW34" s="230"/>
      <c r="EX34" s="230"/>
      <c r="EY34" s="231"/>
    </row>
    <row r="35" spans="1:155" ht="10.55" customHeight="1">
      <c r="A35" s="244" t="s">
        <v>84</v>
      </c>
      <c r="B35" s="245"/>
      <c r="C35" s="245"/>
      <c r="D35" s="245"/>
      <c r="E35" s="245"/>
      <c r="F35" s="246"/>
      <c r="G35" s="259" t="s">
        <v>83</v>
      </c>
      <c r="H35" s="260"/>
      <c r="I35" s="260"/>
      <c r="J35" s="260"/>
      <c r="K35" s="260"/>
      <c r="L35" s="260"/>
      <c r="M35" s="260"/>
      <c r="N35" s="260"/>
      <c r="O35" s="260"/>
      <c r="P35" s="260"/>
      <c r="Q35" s="260"/>
      <c r="R35" s="260"/>
      <c r="S35" s="260"/>
      <c r="T35" s="260"/>
      <c r="U35" s="260"/>
      <c r="V35" s="260"/>
      <c r="W35" s="260"/>
      <c r="X35" s="260"/>
      <c r="Y35" s="260"/>
      <c r="Z35" s="260"/>
      <c r="AA35" s="260"/>
      <c r="AB35" s="260"/>
      <c r="AC35" s="260"/>
      <c r="AD35" s="260"/>
      <c r="AE35" s="260"/>
      <c r="AF35" s="260"/>
      <c r="AG35" s="260"/>
      <c r="AH35" s="260"/>
      <c r="AI35" s="260"/>
      <c r="AJ35" s="260"/>
      <c r="AK35" s="260"/>
      <c r="AL35" s="260"/>
      <c r="AM35" s="260"/>
      <c r="AN35" s="261"/>
      <c r="AO35" s="226"/>
      <c r="AP35" s="227"/>
      <c r="AQ35" s="227"/>
      <c r="AR35" s="227"/>
      <c r="AS35" s="227"/>
      <c r="AT35" s="227"/>
      <c r="AU35" s="227"/>
      <c r="AV35" s="227"/>
      <c r="AW35" s="228"/>
      <c r="AX35" s="226"/>
      <c r="AY35" s="227"/>
      <c r="AZ35" s="227"/>
      <c r="BA35" s="227"/>
      <c r="BB35" s="227"/>
      <c r="BC35" s="227"/>
      <c r="BD35" s="227"/>
      <c r="BE35" s="227"/>
      <c r="BF35" s="228"/>
      <c r="BG35" s="226"/>
      <c r="BH35" s="227"/>
      <c r="BI35" s="227"/>
      <c r="BJ35" s="227"/>
      <c r="BK35" s="227"/>
      <c r="BL35" s="227"/>
      <c r="BM35" s="227"/>
      <c r="BN35" s="227"/>
      <c r="BO35" s="228"/>
      <c r="BP35" s="226"/>
      <c r="BQ35" s="227"/>
      <c r="BR35" s="227"/>
      <c r="BS35" s="227"/>
      <c r="BT35" s="227"/>
      <c r="BU35" s="227"/>
      <c r="BV35" s="227"/>
      <c r="BW35" s="227"/>
      <c r="BX35" s="228"/>
      <c r="BY35" s="226"/>
      <c r="BZ35" s="227"/>
      <c r="CA35" s="227"/>
      <c r="CB35" s="227"/>
      <c r="CC35" s="227"/>
      <c r="CD35" s="227"/>
      <c r="CE35" s="227"/>
      <c r="CF35" s="227"/>
      <c r="CG35" s="228"/>
      <c r="CH35" s="226"/>
      <c r="CI35" s="227"/>
      <c r="CJ35" s="227"/>
      <c r="CK35" s="227"/>
      <c r="CL35" s="227"/>
      <c r="CM35" s="227"/>
      <c r="CN35" s="227"/>
      <c r="CO35" s="227"/>
      <c r="CP35" s="228"/>
      <c r="CQ35" s="226"/>
      <c r="CR35" s="227"/>
      <c r="CS35" s="227"/>
      <c r="CT35" s="227"/>
      <c r="CU35" s="227"/>
      <c r="CV35" s="227"/>
      <c r="CW35" s="227"/>
      <c r="CX35" s="227"/>
      <c r="CY35" s="228"/>
      <c r="CZ35" s="226"/>
      <c r="DA35" s="227"/>
      <c r="DB35" s="227"/>
      <c r="DC35" s="227"/>
      <c r="DD35" s="227"/>
      <c r="DE35" s="227"/>
      <c r="DF35" s="227"/>
      <c r="DG35" s="227"/>
      <c r="DH35" s="228"/>
      <c r="DI35" s="226"/>
      <c r="DJ35" s="227"/>
      <c r="DK35" s="227"/>
      <c r="DL35" s="227"/>
      <c r="DM35" s="227"/>
      <c r="DN35" s="227"/>
      <c r="DO35" s="227"/>
      <c r="DP35" s="227"/>
      <c r="DQ35" s="228"/>
      <c r="DR35" s="226"/>
      <c r="DS35" s="227"/>
      <c r="DT35" s="227"/>
      <c r="DU35" s="227"/>
      <c r="DV35" s="227"/>
      <c r="DW35" s="227"/>
      <c r="DX35" s="227"/>
      <c r="DY35" s="227"/>
      <c r="DZ35" s="228"/>
      <c r="EA35" s="229"/>
      <c r="EB35" s="230"/>
      <c r="EC35" s="230"/>
      <c r="ED35" s="230"/>
      <c r="EE35" s="230"/>
      <c r="EF35" s="230"/>
      <c r="EG35" s="230"/>
      <c r="EH35" s="230"/>
      <c r="EI35" s="230"/>
      <c r="EJ35" s="230"/>
      <c r="EK35" s="230"/>
      <c r="EL35" s="230"/>
      <c r="EM35" s="230"/>
      <c r="EN35" s="230"/>
      <c r="EO35" s="230"/>
      <c r="EP35" s="230"/>
      <c r="EQ35" s="230"/>
      <c r="ER35" s="230"/>
      <c r="ES35" s="230"/>
      <c r="ET35" s="230"/>
      <c r="EU35" s="230"/>
      <c r="EV35" s="230"/>
      <c r="EW35" s="230"/>
      <c r="EX35" s="230"/>
      <c r="EY35" s="231"/>
    </row>
    <row r="36" spans="1:155" ht="10.55" customHeight="1">
      <c r="A36" s="244" t="s">
        <v>82</v>
      </c>
      <c r="B36" s="245"/>
      <c r="C36" s="245"/>
      <c r="D36" s="245"/>
      <c r="E36" s="245"/>
      <c r="F36" s="246"/>
      <c r="G36" s="259" t="s">
        <v>81</v>
      </c>
      <c r="H36" s="260"/>
      <c r="I36" s="260"/>
      <c r="J36" s="260"/>
      <c r="K36" s="260"/>
      <c r="L36" s="260"/>
      <c r="M36" s="260"/>
      <c r="N36" s="260"/>
      <c r="O36" s="260"/>
      <c r="P36" s="260"/>
      <c r="Q36" s="260"/>
      <c r="R36" s="260"/>
      <c r="S36" s="260"/>
      <c r="T36" s="260"/>
      <c r="U36" s="260"/>
      <c r="V36" s="260"/>
      <c r="W36" s="260"/>
      <c r="X36" s="260"/>
      <c r="Y36" s="260"/>
      <c r="Z36" s="260"/>
      <c r="AA36" s="260"/>
      <c r="AB36" s="260"/>
      <c r="AC36" s="260"/>
      <c r="AD36" s="260"/>
      <c r="AE36" s="260"/>
      <c r="AF36" s="260"/>
      <c r="AG36" s="260"/>
      <c r="AH36" s="260"/>
      <c r="AI36" s="260"/>
      <c r="AJ36" s="260"/>
      <c r="AK36" s="260"/>
      <c r="AL36" s="260"/>
      <c r="AM36" s="260"/>
      <c r="AN36" s="261"/>
      <c r="AO36" s="226"/>
      <c r="AP36" s="227"/>
      <c r="AQ36" s="227"/>
      <c r="AR36" s="227"/>
      <c r="AS36" s="227"/>
      <c r="AT36" s="227"/>
      <c r="AU36" s="227"/>
      <c r="AV36" s="227"/>
      <c r="AW36" s="228"/>
      <c r="AX36" s="226"/>
      <c r="AY36" s="227"/>
      <c r="AZ36" s="227"/>
      <c r="BA36" s="227"/>
      <c r="BB36" s="227"/>
      <c r="BC36" s="227"/>
      <c r="BD36" s="227"/>
      <c r="BE36" s="227"/>
      <c r="BF36" s="228"/>
      <c r="BG36" s="226"/>
      <c r="BH36" s="227"/>
      <c r="BI36" s="227"/>
      <c r="BJ36" s="227"/>
      <c r="BK36" s="227"/>
      <c r="BL36" s="227"/>
      <c r="BM36" s="227"/>
      <c r="BN36" s="227"/>
      <c r="BO36" s="228"/>
      <c r="BP36" s="226"/>
      <c r="BQ36" s="227"/>
      <c r="BR36" s="227"/>
      <c r="BS36" s="227"/>
      <c r="BT36" s="227"/>
      <c r="BU36" s="227"/>
      <c r="BV36" s="227"/>
      <c r="BW36" s="227"/>
      <c r="BX36" s="228"/>
      <c r="BY36" s="226"/>
      <c r="BZ36" s="227"/>
      <c r="CA36" s="227"/>
      <c r="CB36" s="227"/>
      <c r="CC36" s="227"/>
      <c r="CD36" s="227"/>
      <c r="CE36" s="227"/>
      <c r="CF36" s="227"/>
      <c r="CG36" s="228"/>
      <c r="CH36" s="226"/>
      <c r="CI36" s="227"/>
      <c r="CJ36" s="227"/>
      <c r="CK36" s="227"/>
      <c r="CL36" s="227"/>
      <c r="CM36" s="227"/>
      <c r="CN36" s="227"/>
      <c r="CO36" s="227"/>
      <c r="CP36" s="228"/>
      <c r="CQ36" s="226"/>
      <c r="CR36" s="227"/>
      <c r="CS36" s="227"/>
      <c r="CT36" s="227"/>
      <c r="CU36" s="227"/>
      <c r="CV36" s="227"/>
      <c r="CW36" s="227"/>
      <c r="CX36" s="227"/>
      <c r="CY36" s="228"/>
      <c r="CZ36" s="226"/>
      <c r="DA36" s="227"/>
      <c r="DB36" s="227"/>
      <c r="DC36" s="227"/>
      <c r="DD36" s="227"/>
      <c r="DE36" s="227"/>
      <c r="DF36" s="227"/>
      <c r="DG36" s="227"/>
      <c r="DH36" s="228"/>
      <c r="DI36" s="226"/>
      <c r="DJ36" s="227"/>
      <c r="DK36" s="227"/>
      <c r="DL36" s="227"/>
      <c r="DM36" s="227"/>
      <c r="DN36" s="227"/>
      <c r="DO36" s="227"/>
      <c r="DP36" s="227"/>
      <c r="DQ36" s="228"/>
      <c r="DR36" s="226"/>
      <c r="DS36" s="227"/>
      <c r="DT36" s="227"/>
      <c r="DU36" s="227"/>
      <c r="DV36" s="227"/>
      <c r="DW36" s="227"/>
      <c r="DX36" s="227"/>
      <c r="DY36" s="227"/>
      <c r="DZ36" s="228"/>
      <c r="EA36" s="229"/>
      <c r="EB36" s="230"/>
      <c r="EC36" s="230"/>
      <c r="ED36" s="230"/>
      <c r="EE36" s="230"/>
      <c r="EF36" s="230"/>
      <c r="EG36" s="230"/>
      <c r="EH36" s="230"/>
      <c r="EI36" s="230"/>
      <c r="EJ36" s="230"/>
      <c r="EK36" s="230"/>
      <c r="EL36" s="230"/>
      <c r="EM36" s="230"/>
      <c r="EN36" s="230"/>
      <c r="EO36" s="230"/>
      <c r="EP36" s="230"/>
      <c r="EQ36" s="230"/>
      <c r="ER36" s="230"/>
      <c r="ES36" s="230"/>
      <c r="ET36" s="230"/>
      <c r="EU36" s="230"/>
      <c r="EV36" s="230"/>
      <c r="EW36" s="230"/>
      <c r="EX36" s="230"/>
      <c r="EY36" s="231"/>
    </row>
    <row r="37" spans="1:155" ht="10.55" customHeight="1">
      <c r="A37" s="244" t="s">
        <v>80</v>
      </c>
      <c r="B37" s="245"/>
      <c r="C37" s="245"/>
      <c r="D37" s="245"/>
      <c r="E37" s="245"/>
      <c r="F37" s="246"/>
      <c r="G37" s="259" t="s">
        <v>79</v>
      </c>
      <c r="H37" s="260"/>
      <c r="I37" s="260"/>
      <c r="J37" s="260"/>
      <c r="K37" s="260"/>
      <c r="L37" s="260"/>
      <c r="M37" s="260"/>
      <c r="N37" s="260"/>
      <c r="O37" s="260"/>
      <c r="P37" s="260"/>
      <c r="Q37" s="260"/>
      <c r="R37" s="260"/>
      <c r="S37" s="260"/>
      <c r="T37" s="260"/>
      <c r="U37" s="260"/>
      <c r="V37" s="260"/>
      <c r="W37" s="260"/>
      <c r="X37" s="260"/>
      <c r="Y37" s="260"/>
      <c r="Z37" s="260"/>
      <c r="AA37" s="260"/>
      <c r="AB37" s="260"/>
      <c r="AC37" s="260"/>
      <c r="AD37" s="260"/>
      <c r="AE37" s="260"/>
      <c r="AF37" s="260"/>
      <c r="AG37" s="260"/>
      <c r="AH37" s="260"/>
      <c r="AI37" s="260"/>
      <c r="AJ37" s="260"/>
      <c r="AK37" s="260"/>
      <c r="AL37" s="260"/>
      <c r="AM37" s="260"/>
      <c r="AN37" s="261"/>
      <c r="AO37" s="226">
        <f>BG37+BY37+CQ37+DI37</f>
        <v>5.9</v>
      </c>
      <c r="AP37" s="227"/>
      <c r="AQ37" s="227"/>
      <c r="AR37" s="227"/>
      <c r="AS37" s="227"/>
      <c r="AT37" s="227"/>
      <c r="AU37" s="227"/>
      <c r="AV37" s="227"/>
      <c r="AW37" s="228"/>
      <c r="AX37" s="226">
        <f>BP37+CH37+CZ37+DR37</f>
        <v>1.1839999999999999</v>
      </c>
      <c r="AY37" s="227"/>
      <c r="AZ37" s="227"/>
      <c r="BA37" s="227"/>
      <c r="BB37" s="227"/>
      <c r="BC37" s="227"/>
      <c r="BD37" s="227"/>
      <c r="BE37" s="227"/>
      <c r="BF37" s="228"/>
      <c r="BG37" s="226"/>
      <c r="BH37" s="227"/>
      <c r="BI37" s="227"/>
      <c r="BJ37" s="227"/>
      <c r="BK37" s="227"/>
      <c r="BL37" s="227"/>
      <c r="BM37" s="227"/>
      <c r="BN37" s="227"/>
      <c r="BO37" s="228"/>
      <c r="BP37" s="226">
        <v>0.32300000000000001</v>
      </c>
      <c r="BQ37" s="227"/>
      <c r="BR37" s="227"/>
      <c r="BS37" s="227"/>
      <c r="BT37" s="227"/>
      <c r="BU37" s="227"/>
      <c r="BV37" s="227"/>
      <c r="BW37" s="227"/>
      <c r="BX37" s="228"/>
      <c r="BY37" s="226"/>
      <c r="BZ37" s="227"/>
      <c r="CA37" s="227"/>
      <c r="CB37" s="227"/>
      <c r="CC37" s="227"/>
      <c r="CD37" s="227"/>
      <c r="CE37" s="227"/>
      <c r="CF37" s="227"/>
      <c r="CG37" s="228"/>
      <c r="CH37" s="226">
        <v>0.108</v>
      </c>
      <c r="CI37" s="227"/>
      <c r="CJ37" s="227"/>
      <c r="CK37" s="227"/>
      <c r="CL37" s="227"/>
      <c r="CM37" s="227"/>
      <c r="CN37" s="227"/>
      <c r="CO37" s="227"/>
      <c r="CP37" s="228"/>
      <c r="CQ37" s="226"/>
      <c r="CR37" s="227"/>
      <c r="CS37" s="227"/>
      <c r="CT37" s="227"/>
      <c r="CU37" s="227"/>
      <c r="CV37" s="227"/>
      <c r="CW37" s="227"/>
      <c r="CX37" s="227"/>
      <c r="CY37" s="228"/>
      <c r="CZ37" s="226">
        <v>0.43</v>
      </c>
      <c r="DA37" s="227"/>
      <c r="DB37" s="227"/>
      <c r="DC37" s="227"/>
      <c r="DD37" s="227"/>
      <c r="DE37" s="227"/>
      <c r="DF37" s="227"/>
      <c r="DG37" s="227"/>
      <c r="DH37" s="228"/>
      <c r="DI37" s="226">
        <v>5.9</v>
      </c>
      <c r="DJ37" s="227"/>
      <c r="DK37" s="227"/>
      <c r="DL37" s="227"/>
      <c r="DM37" s="227"/>
      <c r="DN37" s="227"/>
      <c r="DO37" s="227"/>
      <c r="DP37" s="227"/>
      <c r="DQ37" s="228"/>
      <c r="DR37" s="226">
        <v>0.32300000000000001</v>
      </c>
      <c r="DS37" s="227"/>
      <c r="DT37" s="227"/>
      <c r="DU37" s="227"/>
      <c r="DV37" s="227"/>
      <c r="DW37" s="227"/>
      <c r="DX37" s="227"/>
      <c r="DY37" s="227"/>
      <c r="DZ37" s="228"/>
      <c r="EA37" s="229"/>
      <c r="EB37" s="230"/>
      <c r="EC37" s="230"/>
      <c r="ED37" s="230"/>
      <c r="EE37" s="230"/>
      <c r="EF37" s="230"/>
      <c r="EG37" s="230"/>
      <c r="EH37" s="230"/>
      <c r="EI37" s="230"/>
      <c r="EJ37" s="230"/>
      <c r="EK37" s="230"/>
      <c r="EL37" s="230"/>
      <c r="EM37" s="230"/>
      <c r="EN37" s="230"/>
      <c r="EO37" s="230"/>
      <c r="EP37" s="230"/>
      <c r="EQ37" s="230"/>
      <c r="ER37" s="230"/>
      <c r="ES37" s="230"/>
      <c r="ET37" s="230"/>
      <c r="EU37" s="230"/>
      <c r="EV37" s="230"/>
      <c r="EW37" s="230"/>
      <c r="EX37" s="230"/>
      <c r="EY37" s="231"/>
    </row>
    <row r="38" spans="1:155" ht="10.55" customHeight="1" thickBot="1">
      <c r="A38" s="232" t="s">
        <v>78</v>
      </c>
      <c r="B38" s="233"/>
      <c r="C38" s="233"/>
      <c r="D38" s="233"/>
      <c r="E38" s="233"/>
      <c r="F38" s="234"/>
      <c r="G38" s="271" t="s">
        <v>77</v>
      </c>
      <c r="H38" s="272"/>
      <c r="I38" s="272"/>
      <c r="J38" s="272"/>
      <c r="K38" s="272"/>
      <c r="L38" s="272"/>
      <c r="M38" s="272"/>
      <c r="N38" s="272"/>
      <c r="O38" s="272"/>
      <c r="P38" s="272"/>
      <c r="Q38" s="272"/>
      <c r="R38" s="272"/>
      <c r="S38" s="272"/>
      <c r="T38" s="272"/>
      <c r="U38" s="272"/>
      <c r="V38" s="272"/>
      <c r="W38" s="272"/>
      <c r="X38" s="272"/>
      <c r="Y38" s="272"/>
      <c r="Z38" s="272"/>
      <c r="AA38" s="272"/>
      <c r="AB38" s="272"/>
      <c r="AC38" s="272"/>
      <c r="AD38" s="272"/>
      <c r="AE38" s="272"/>
      <c r="AF38" s="272"/>
      <c r="AG38" s="272"/>
      <c r="AH38" s="272"/>
      <c r="AI38" s="272"/>
      <c r="AJ38" s="272"/>
      <c r="AK38" s="272"/>
      <c r="AL38" s="272"/>
      <c r="AM38" s="272"/>
      <c r="AN38" s="273"/>
      <c r="AO38" s="238"/>
      <c r="AP38" s="239"/>
      <c r="AQ38" s="239"/>
      <c r="AR38" s="239"/>
      <c r="AS38" s="239"/>
      <c r="AT38" s="239"/>
      <c r="AU38" s="239"/>
      <c r="AV38" s="239"/>
      <c r="AW38" s="240"/>
      <c r="AX38" s="238"/>
      <c r="AY38" s="239"/>
      <c r="AZ38" s="239"/>
      <c r="BA38" s="239"/>
      <c r="BB38" s="239"/>
      <c r="BC38" s="239"/>
      <c r="BD38" s="239"/>
      <c r="BE38" s="239"/>
      <c r="BF38" s="240"/>
      <c r="BG38" s="238"/>
      <c r="BH38" s="239"/>
      <c r="BI38" s="239"/>
      <c r="BJ38" s="239"/>
      <c r="BK38" s="239"/>
      <c r="BL38" s="239"/>
      <c r="BM38" s="239"/>
      <c r="BN38" s="239"/>
      <c r="BO38" s="240"/>
      <c r="BP38" s="238"/>
      <c r="BQ38" s="239"/>
      <c r="BR38" s="239"/>
      <c r="BS38" s="239"/>
      <c r="BT38" s="239"/>
      <c r="BU38" s="239"/>
      <c r="BV38" s="239"/>
      <c r="BW38" s="239"/>
      <c r="BX38" s="240"/>
      <c r="BY38" s="238"/>
      <c r="BZ38" s="239"/>
      <c r="CA38" s="239"/>
      <c r="CB38" s="239"/>
      <c r="CC38" s="239"/>
      <c r="CD38" s="239"/>
      <c r="CE38" s="239"/>
      <c r="CF38" s="239"/>
      <c r="CG38" s="240"/>
      <c r="CH38" s="238"/>
      <c r="CI38" s="239"/>
      <c r="CJ38" s="239"/>
      <c r="CK38" s="239"/>
      <c r="CL38" s="239"/>
      <c r="CM38" s="239"/>
      <c r="CN38" s="239"/>
      <c r="CO38" s="239"/>
      <c r="CP38" s="240"/>
      <c r="CQ38" s="238"/>
      <c r="CR38" s="239"/>
      <c r="CS38" s="239"/>
      <c r="CT38" s="239"/>
      <c r="CU38" s="239"/>
      <c r="CV38" s="239"/>
      <c r="CW38" s="239"/>
      <c r="CX38" s="239"/>
      <c r="CY38" s="240"/>
      <c r="CZ38" s="238"/>
      <c r="DA38" s="239"/>
      <c r="DB38" s="239"/>
      <c r="DC38" s="239"/>
      <c r="DD38" s="239"/>
      <c r="DE38" s="239"/>
      <c r="DF38" s="239"/>
      <c r="DG38" s="239"/>
      <c r="DH38" s="240"/>
      <c r="DI38" s="238"/>
      <c r="DJ38" s="239"/>
      <c r="DK38" s="239"/>
      <c r="DL38" s="239"/>
      <c r="DM38" s="239"/>
      <c r="DN38" s="239"/>
      <c r="DO38" s="239"/>
      <c r="DP38" s="239"/>
      <c r="DQ38" s="240"/>
      <c r="DR38" s="238"/>
      <c r="DS38" s="239"/>
      <c r="DT38" s="239"/>
      <c r="DU38" s="239"/>
      <c r="DV38" s="239"/>
      <c r="DW38" s="239"/>
      <c r="DX38" s="239"/>
      <c r="DY38" s="239"/>
      <c r="DZ38" s="240"/>
      <c r="EA38" s="241"/>
      <c r="EB38" s="242"/>
      <c r="EC38" s="242"/>
      <c r="ED38" s="242"/>
      <c r="EE38" s="242"/>
      <c r="EF38" s="242"/>
      <c r="EG38" s="242"/>
      <c r="EH38" s="242"/>
      <c r="EI38" s="242"/>
      <c r="EJ38" s="242"/>
      <c r="EK38" s="242"/>
      <c r="EL38" s="242"/>
      <c r="EM38" s="242"/>
      <c r="EN38" s="242"/>
      <c r="EO38" s="242"/>
      <c r="EP38" s="242"/>
      <c r="EQ38" s="242"/>
      <c r="ER38" s="242"/>
      <c r="ES38" s="242"/>
      <c r="ET38" s="242"/>
      <c r="EU38" s="242"/>
      <c r="EV38" s="242"/>
      <c r="EW38" s="242"/>
      <c r="EX38" s="242"/>
      <c r="EY38" s="243"/>
    </row>
    <row r="39" spans="1:155" s="5" customFormat="1" ht="10.25" customHeight="1">
      <c r="A39" s="262"/>
      <c r="B39" s="263"/>
      <c r="C39" s="263"/>
      <c r="D39" s="263"/>
      <c r="E39" s="263"/>
      <c r="F39" s="264"/>
      <c r="G39" s="265" t="s">
        <v>76</v>
      </c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6"/>
      <c r="T39" s="266"/>
      <c r="U39" s="266"/>
      <c r="V39" s="266"/>
      <c r="W39" s="266"/>
      <c r="X39" s="266"/>
      <c r="Y39" s="266"/>
      <c r="Z39" s="266"/>
      <c r="AA39" s="266"/>
      <c r="AB39" s="266"/>
      <c r="AC39" s="266"/>
      <c r="AD39" s="266"/>
      <c r="AE39" s="266"/>
      <c r="AF39" s="266"/>
      <c r="AG39" s="266"/>
      <c r="AH39" s="266"/>
      <c r="AI39" s="266"/>
      <c r="AJ39" s="266"/>
      <c r="AK39" s="266"/>
      <c r="AL39" s="266"/>
      <c r="AM39" s="266"/>
      <c r="AN39" s="267"/>
      <c r="AO39" s="256">
        <f>AO15+AO31</f>
        <v>3593.8969999999999</v>
      </c>
      <c r="AP39" s="257"/>
      <c r="AQ39" s="257"/>
      <c r="AR39" s="257"/>
      <c r="AS39" s="257"/>
      <c r="AT39" s="257"/>
      <c r="AU39" s="257"/>
      <c r="AV39" s="257"/>
      <c r="AW39" s="258"/>
      <c r="AX39" s="256">
        <f>AX15+AX31</f>
        <v>230.66200000000001</v>
      </c>
      <c r="AY39" s="257"/>
      <c r="AZ39" s="257"/>
      <c r="BA39" s="257"/>
      <c r="BB39" s="257"/>
      <c r="BC39" s="257"/>
      <c r="BD39" s="257"/>
      <c r="BE39" s="257"/>
      <c r="BF39" s="258"/>
      <c r="BG39" s="256">
        <f>BG15+BG31</f>
        <v>889.31600000000003</v>
      </c>
      <c r="BH39" s="257"/>
      <c r="BI39" s="257"/>
      <c r="BJ39" s="257"/>
      <c r="BK39" s="257"/>
      <c r="BL39" s="257"/>
      <c r="BM39" s="257"/>
      <c r="BN39" s="257"/>
      <c r="BO39" s="258"/>
      <c r="BP39" s="256">
        <f>BP15+BP31</f>
        <v>40.683999999999997</v>
      </c>
      <c r="BQ39" s="257"/>
      <c r="BR39" s="257"/>
      <c r="BS39" s="257"/>
      <c r="BT39" s="257"/>
      <c r="BU39" s="257"/>
      <c r="BV39" s="257"/>
      <c r="BW39" s="257"/>
      <c r="BX39" s="258"/>
      <c r="BY39" s="256">
        <f>BY15+BY31</f>
        <v>889.31600000000003</v>
      </c>
      <c r="BZ39" s="257"/>
      <c r="CA39" s="257"/>
      <c r="CB39" s="257"/>
      <c r="CC39" s="257"/>
      <c r="CD39" s="257"/>
      <c r="CE39" s="257"/>
      <c r="CF39" s="257"/>
      <c r="CG39" s="258"/>
      <c r="CH39" s="256">
        <f>CH15+CH31</f>
        <v>3.87</v>
      </c>
      <c r="CI39" s="257"/>
      <c r="CJ39" s="257"/>
      <c r="CK39" s="257"/>
      <c r="CL39" s="257"/>
      <c r="CM39" s="257"/>
      <c r="CN39" s="257"/>
      <c r="CO39" s="257"/>
      <c r="CP39" s="258"/>
      <c r="CQ39" s="256">
        <f>CQ15+CQ31</f>
        <v>898.54300000000001</v>
      </c>
      <c r="CR39" s="257"/>
      <c r="CS39" s="257"/>
      <c r="CT39" s="257"/>
      <c r="CU39" s="257"/>
      <c r="CV39" s="257"/>
      <c r="CW39" s="257"/>
      <c r="CX39" s="257"/>
      <c r="CY39" s="258"/>
      <c r="CZ39" s="256">
        <f>CZ15+CZ31</f>
        <v>15.446</v>
      </c>
      <c r="DA39" s="257"/>
      <c r="DB39" s="257"/>
      <c r="DC39" s="257"/>
      <c r="DD39" s="257"/>
      <c r="DE39" s="257"/>
      <c r="DF39" s="257"/>
      <c r="DG39" s="257"/>
      <c r="DH39" s="258"/>
      <c r="DI39" s="256">
        <f>DI15+DI31</f>
        <v>916.72199999999998</v>
      </c>
      <c r="DJ39" s="257"/>
      <c r="DK39" s="257"/>
      <c r="DL39" s="257"/>
      <c r="DM39" s="257"/>
      <c r="DN39" s="257"/>
      <c r="DO39" s="257"/>
      <c r="DP39" s="257"/>
      <c r="DQ39" s="258"/>
      <c r="DR39" s="256">
        <f>DR15+DR31</f>
        <v>170.66200000000001</v>
      </c>
      <c r="DS39" s="257"/>
      <c r="DT39" s="257"/>
      <c r="DU39" s="257"/>
      <c r="DV39" s="257"/>
      <c r="DW39" s="257"/>
      <c r="DX39" s="257"/>
      <c r="DY39" s="257"/>
      <c r="DZ39" s="258"/>
      <c r="EA39" s="268"/>
      <c r="EB39" s="269"/>
      <c r="EC39" s="269"/>
      <c r="ED39" s="269"/>
      <c r="EE39" s="269"/>
      <c r="EF39" s="269"/>
      <c r="EG39" s="269"/>
      <c r="EH39" s="269"/>
      <c r="EI39" s="269"/>
      <c r="EJ39" s="269"/>
      <c r="EK39" s="269"/>
      <c r="EL39" s="269"/>
      <c r="EM39" s="269"/>
      <c r="EN39" s="269"/>
      <c r="EO39" s="269"/>
      <c r="EP39" s="269"/>
      <c r="EQ39" s="269"/>
      <c r="ER39" s="269"/>
      <c r="ES39" s="269"/>
      <c r="ET39" s="269"/>
      <c r="EU39" s="269"/>
      <c r="EV39" s="269"/>
      <c r="EW39" s="269"/>
      <c r="EX39" s="269"/>
      <c r="EY39" s="270"/>
    </row>
    <row r="40" spans="1:155" ht="10.55" customHeight="1">
      <c r="A40" s="244"/>
      <c r="B40" s="245"/>
      <c r="C40" s="245"/>
      <c r="D40" s="245"/>
      <c r="E40" s="245"/>
      <c r="F40" s="246"/>
      <c r="G40" s="259" t="s">
        <v>75</v>
      </c>
      <c r="H40" s="260"/>
      <c r="I40" s="260"/>
      <c r="J40" s="260"/>
      <c r="K40" s="260"/>
      <c r="L40" s="260"/>
      <c r="M40" s="260"/>
      <c r="N40" s="260"/>
      <c r="O40" s="260"/>
      <c r="P40" s="260"/>
      <c r="Q40" s="260"/>
      <c r="R40" s="260"/>
      <c r="S40" s="260"/>
      <c r="T40" s="260"/>
      <c r="U40" s="260"/>
      <c r="V40" s="260"/>
      <c r="W40" s="260"/>
      <c r="X40" s="260"/>
      <c r="Y40" s="260"/>
      <c r="Z40" s="260"/>
      <c r="AA40" s="260"/>
      <c r="AB40" s="260"/>
      <c r="AC40" s="260"/>
      <c r="AD40" s="260"/>
      <c r="AE40" s="260"/>
      <c r="AF40" s="260"/>
      <c r="AG40" s="260"/>
      <c r="AH40" s="260"/>
      <c r="AI40" s="260"/>
      <c r="AJ40" s="260"/>
      <c r="AK40" s="260"/>
      <c r="AL40" s="260"/>
      <c r="AM40" s="260"/>
      <c r="AN40" s="261"/>
      <c r="AO40" s="226"/>
      <c r="AP40" s="227"/>
      <c r="AQ40" s="227"/>
      <c r="AR40" s="227"/>
      <c r="AS40" s="227"/>
      <c r="AT40" s="227"/>
      <c r="AU40" s="227"/>
      <c r="AV40" s="227"/>
      <c r="AW40" s="228"/>
      <c r="AX40" s="226"/>
      <c r="AY40" s="227"/>
      <c r="AZ40" s="227"/>
      <c r="BA40" s="227"/>
      <c r="BB40" s="227"/>
      <c r="BC40" s="227"/>
      <c r="BD40" s="227"/>
      <c r="BE40" s="227"/>
      <c r="BF40" s="228"/>
      <c r="BG40" s="226"/>
      <c r="BH40" s="227"/>
      <c r="BI40" s="227"/>
      <c r="BJ40" s="227"/>
      <c r="BK40" s="227"/>
      <c r="BL40" s="227"/>
      <c r="BM40" s="227"/>
      <c r="BN40" s="227"/>
      <c r="BO40" s="228"/>
      <c r="BP40" s="226"/>
      <c r="BQ40" s="227"/>
      <c r="BR40" s="227"/>
      <c r="BS40" s="227"/>
      <c r="BT40" s="227"/>
      <c r="BU40" s="227"/>
      <c r="BV40" s="227"/>
      <c r="BW40" s="227"/>
      <c r="BX40" s="228"/>
      <c r="BY40" s="226"/>
      <c r="BZ40" s="227"/>
      <c r="CA40" s="227"/>
      <c r="CB40" s="227"/>
      <c r="CC40" s="227"/>
      <c r="CD40" s="227"/>
      <c r="CE40" s="227"/>
      <c r="CF40" s="227"/>
      <c r="CG40" s="228"/>
      <c r="CH40" s="226"/>
      <c r="CI40" s="227"/>
      <c r="CJ40" s="227"/>
      <c r="CK40" s="227"/>
      <c r="CL40" s="227"/>
      <c r="CM40" s="227"/>
      <c r="CN40" s="227"/>
      <c r="CO40" s="227"/>
      <c r="CP40" s="228"/>
      <c r="CQ40" s="226"/>
      <c r="CR40" s="227"/>
      <c r="CS40" s="227"/>
      <c r="CT40" s="227"/>
      <c r="CU40" s="227"/>
      <c r="CV40" s="227"/>
      <c r="CW40" s="227"/>
      <c r="CX40" s="227"/>
      <c r="CY40" s="228"/>
      <c r="CZ40" s="226"/>
      <c r="DA40" s="227"/>
      <c r="DB40" s="227"/>
      <c r="DC40" s="227"/>
      <c r="DD40" s="227"/>
      <c r="DE40" s="227"/>
      <c r="DF40" s="227"/>
      <c r="DG40" s="227"/>
      <c r="DH40" s="228"/>
      <c r="DI40" s="226"/>
      <c r="DJ40" s="227"/>
      <c r="DK40" s="227"/>
      <c r="DL40" s="227"/>
      <c r="DM40" s="227"/>
      <c r="DN40" s="227"/>
      <c r="DO40" s="227"/>
      <c r="DP40" s="227"/>
      <c r="DQ40" s="228"/>
      <c r="DR40" s="226"/>
      <c r="DS40" s="227"/>
      <c r="DT40" s="227"/>
      <c r="DU40" s="227"/>
      <c r="DV40" s="227"/>
      <c r="DW40" s="227"/>
      <c r="DX40" s="227"/>
      <c r="DY40" s="227"/>
      <c r="DZ40" s="228"/>
      <c r="EA40" s="229"/>
      <c r="EB40" s="230"/>
      <c r="EC40" s="230"/>
      <c r="ED40" s="230"/>
      <c r="EE40" s="230"/>
      <c r="EF40" s="230"/>
      <c r="EG40" s="230"/>
      <c r="EH40" s="230"/>
      <c r="EI40" s="230"/>
      <c r="EJ40" s="230"/>
      <c r="EK40" s="230"/>
      <c r="EL40" s="230"/>
      <c r="EM40" s="230"/>
      <c r="EN40" s="230"/>
      <c r="EO40" s="230"/>
      <c r="EP40" s="230"/>
      <c r="EQ40" s="230"/>
      <c r="ER40" s="230"/>
      <c r="ES40" s="230"/>
      <c r="ET40" s="230"/>
      <c r="EU40" s="230"/>
      <c r="EV40" s="230"/>
      <c r="EW40" s="230"/>
      <c r="EX40" s="230"/>
      <c r="EY40" s="231"/>
    </row>
    <row r="41" spans="1:155" ht="10.55" customHeight="1">
      <c r="A41" s="244"/>
      <c r="B41" s="245"/>
      <c r="C41" s="245"/>
      <c r="D41" s="245"/>
      <c r="E41" s="245"/>
      <c r="F41" s="246"/>
      <c r="G41" s="247" t="s">
        <v>74</v>
      </c>
      <c r="H41" s="248"/>
      <c r="I41" s="248"/>
      <c r="J41" s="248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  <c r="AM41" s="248"/>
      <c r="AN41" s="249"/>
      <c r="AO41" s="226"/>
      <c r="AP41" s="227"/>
      <c r="AQ41" s="227"/>
      <c r="AR41" s="227"/>
      <c r="AS41" s="227"/>
      <c r="AT41" s="227"/>
      <c r="AU41" s="227"/>
      <c r="AV41" s="227"/>
      <c r="AW41" s="228"/>
      <c r="AX41" s="226"/>
      <c r="AY41" s="227"/>
      <c r="AZ41" s="227"/>
      <c r="BA41" s="227"/>
      <c r="BB41" s="227"/>
      <c r="BC41" s="227"/>
      <c r="BD41" s="227"/>
      <c r="BE41" s="227"/>
      <c r="BF41" s="228"/>
      <c r="BG41" s="226"/>
      <c r="BH41" s="227"/>
      <c r="BI41" s="227"/>
      <c r="BJ41" s="227"/>
      <c r="BK41" s="227"/>
      <c r="BL41" s="227"/>
      <c r="BM41" s="227"/>
      <c r="BN41" s="227"/>
      <c r="BO41" s="228"/>
      <c r="BP41" s="226"/>
      <c r="BQ41" s="227"/>
      <c r="BR41" s="227"/>
      <c r="BS41" s="227"/>
      <c r="BT41" s="227"/>
      <c r="BU41" s="227"/>
      <c r="BV41" s="227"/>
      <c r="BW41" s="227"/>
      <c r="BX41" s="228"/>
      <c r="BY41" s="226"/>
      <c r="BZ41" s="227"/>
      <c r="CA41" s="227"/>
      <c r="CB41" s="227"/>
      <c r="CC41" s="227"/>
      <c r="CD41" s="227"/>
      <c r="CE41" s="227"/>
      <c r="CF41" s="227"/>
      <c r="CG41" s="228"/>
      <c r="CH41" s="226"/>
      <c r="CI41" s="227"/>
      <c r="CJ41" s="227"/>
      <c r="CK41" s="227"/>
      <c r="CL41" s="227"/>
      <c r="CM41" s="227"/>
      <c r="CN41" s="227"/>
      <c r="CO41" s="227"/>
      <c r="CP41" s="228"/>
      <c r="CQ41" s="226"/>
      <c r="CR41" s="227"/>
      <c r="CS41" s="227"/>
      <c r="CT41" s="227"/>
      <c r="CU41" s="227"/>
      <c r="CV41" s="227"/>
      <c r="CW41" s="227"/>
      <c r="CX41" s="227"/>
      <c r="CY41" s="228"/>
      <c r="CZ41" s="226"/>
      <c r="DA41" s="227"/>
      <c r="DB41" s="227"/>
      <c r="DC41" s="227"/>
      <c r="DD41" s="227"/>
      <c r="DE41" s="227"/>
      <c r="DF41" s="227"/>
      <c r="DG41" s="227"/>
      <c r="DH41" s="228"/>
      <c r="DI41" s="226"/>
      <c r="DJ41" s="227"/>
      <c r="DK41" s="227"/>
      <c r="DL41" s="227"/>
      <c r="DM41" s="227"/>
      <c r="DN41" s="227"/>
      <c r="DO41" s="227"/>
      <c r="DP41" s="227"/>
      <c r="DQ41" s="228"/>
      <c r="DR41" s="226"/>
      <c r="DS41" s="227"/>
      <c r="DT41" s="227"/>
      <c r="DU41" s="227"/>
      <c r="DV41" s="227"/>
      <c r="DW41" s="227"/>
      <c r="DX41" s="227"/>
      <c r="DY41" s="227"/>
      <c r="DZ41" s="228"/>
      <c r="EA41" s="229"/>
      <c r="EB41" s="230"/>
      <c r="EC41" s="230"/>
      <c r="ED41" s="230"/>
      <c r="EE41" s="230"/>
      <c r="EF41" s="230"/>
      <c r="EG41" s="230"/>
      <c r="EH41" s="230"/>
      <c r="EI41" s="230"/>
      <c r="EJ41" s="230"/>
      <c r="EK41" s="230"/>
      <c r="EL41" s="230"/>
      <c r="EM41" s="230"/>
      <c r="EN41" s="230"/>
      <c r="EO41" s="230"/>
      <c r="EP41" s="230"/>
      <c r="EQ41" s="230"/>
      <c r="ER41" s="230"/>
      <c r="ES41" s="230"/>
      <c r="ET41" s="230"/>
      <c r="EU41" s="230"/>
      <c r="EV41" s="230"/>
      <c r="EW41" s="230"/>
      <c r="EX41" s="230"/>
      <c r="EY41" s="231"/>
    </row>
    <row r="42" spans="1:155" ht="10.55" customHeight="1" thickBot="1">
      <c r="A42" s="232"/>
      <c r="B42" s="233"/>
      <c r="C42" s="233"/>
      <c r="D42" s="233"/>
      <c r="E42" s="233"/>
      <c r="F42" s="234"/>
      <c r="G42" s="235" t="s">
        <v>73</v>
      </c>
      <c r="H42" s="236"/>
      <c r="I42" s="236"/>
      <c r="J42" s="236"/>
      <c r="K42" s="236"/>
      <c r="L42" s="236"/>
      <c r="M42" s="236"/>
      <c r="N42" s="236"/>
      <c r="O42" s="236"/>
      <c r="P42" s="236"/>
      <c r="Q42" s="236"/>
      <c r="R42" s="236"/>
      <c r="S42" s="236"/>
      <c r="T42" s="236"/>
      <c r="U42" s="236"/>
      <c r="V42" s="236"/>
      <c r="W42" s="236"/>
      <c r="X42" s="236"/>
      <c r="Y42" s="236"/>
      <c r="Z42" s="236"/>
      <c r="AA42" s="236"/>
      <c r="AB42" s="236"/>
      <c r="AC42" s="236"/>
      <c r="AD42" s="236"/>
      <c r="AE42" s="236"/>
      <c r="AF42" s="236"/>
      <c r="AG42" s="236"/>
      <c r="AH42" s="236"/>
      <c r="AI42" s="236"/>
      <c r="AJ42" s="236"/>
      <c r="AK42" s="236"/>
      <c r="AL42" s="236"/>
      <c r="AM42" s="236"/>
      <c r="AN42" s="237"/>
      <c r="AO42" s="238"/>
      <c r="AP42" s="239"/>
      <c r="AQ42" s="239"/>
      <c r="AR42" s="239"/>
      <c r="AS42" s="239"/>
      <c r="AT42" s="239"/>
      <c r="AU42" s="239"/>
      <c r="AV42" s="239"/>
      <c r="AW42" s="240"/>
      <c r="AX42" s="238"/>
      <c r="AY42" s="239"/>
      <c r="AZ42" s="239"/>
      <c r="BA42" s="239"/>
      <c r="BB42" s="239"/>
      <c r="BC42" s="239"/>
      <c r="BD42" s="239"/>
      <c r="BE42" s="239"/>
      <c r="BF42" s="240"/>
      <c r="BG42" s="238"/>
      <c r="BH42" s="239"/>
      <c r="BI42" s="239"/>
      <c r="BJ42" s="239"/>
      <c r="BK42" s="239"/>
      <c r="BL42" s="239"/>
      <c r="BM42" s="239"/>
      <c r="BN42" s="239"/>
      <c r="BO42" s="240"/>
      <c r="BP42" s="238"/>
      <c r="BQ42" s="239"/>
      <c r="BR42" s="239"/>
      <c r="BS42" s="239"/>
      <c r="BT42" s="239"/>
      <c r="BU42" s="239"/>
      <c r="BV42" s="239"/>
      <c r="BW42" s="239"/>
      <c r="BX42" s="240"/>
      <c r="BY42" s="238"/>
      <c r="BZ42" s="239"/>
      <c r="CA42" s="239"/>
      <c r="CB42" s="239"/>
      <c r="CC42" s="239"/>
      <c r="CD42" s="239"/>
      <c r="CE42" s="239"/>
      <c r="CF42" s="239"/>
      <c r="CG42" s="240"/>
      <c r="CH42" s="238"/>
      <c r="CI42" s="239"/>
      <c r="CJ42" s="239"/>
      <c r="CK42" s="239"/>
      <c r="CL42" s="239"/>
      <c r="CM42" s="239"/>
      <c r="CN42" s="239"/>
      <c r="CO42" s="239"/>
      <c r="CP42" s="240"/>
      <c r="CQ42" s="238"/>
      <c r="CR42" s="239"/>
      <c r="CS42" s="239"/>
      <c r="CT42" s="239"/>
      <c r="CU42" s="239"/>
      <c r="CV42" s="239"/>
      <c r="CW42" s="239"/>
      <c r="CX42" s="239"/>
      <c r="CY42" s="240"/>
      <c r="CZ42" s="238"/>
      <c r="DA42" s="239"/>
      <c r="DB42" s="239"/>
      <c r="DC42" s="239"/>
      <c r="DD42" s="239"/>
      <c r="DE42" s="239"/>
      <c r="DF42" s="239"/>
      <c r="DG42" s="239"/>
      <c r="DH42" s="240"/>
      <c r="DI42" s="238"/>
      <c r="DJ42" s="239"/>
      <c r="DK42" s="239"/>
      <c r="DL42" s="239"/>
      <c r="DM42" s="239"/>
      <c r="DN42" s="239"/>
      <c r="DO42" s="239"/>
      <c r="DP42" s="239"/>
      <c r="DQ42" s="240"/>
      <c r="DR42" s="238"/>
      <c r="DS42" s="239"/>
      <c r="DT42" s="239"/>
      <c r="DU42" s="239"/>
      <c r="DV42" s="239"/>
      <c r="DW42" s="239"/>
      <c r="DX42" s="239"/>
      <c r="DY42" s="239"/>
      <c r="DZ42" s="240"/>
      <c r="EA42" s="241"/>
      <c r="EB42" s="242"/>
      <c r="EC42" s="242"/>
      <c r="ED42" s="242"/>
      <c r="EE42" s="242"/>
      <c r="EF42" s="242"/>
      <c r="EG42" s="242"/>
      <c r="EH42" s="242"/>
      <c r="EI42" s="242"/>
      <c r="EJ42" s="242"/>
      <c r="EK42" s="242"/>
      <c r="EL42" s="242"/>
      <c r="EM42" s="242"/>
      <c r="EN42" s="242"/>
      <c r="EO42" s="242"/>
      <c r="EP42" s="242"/>
      <c r="EQ42" s="242"/>
      <c r="ER42" s="242"/>
      <c r="ES42" s="242"/>
      <c r="ET42" s="242"/>
      <c r="EU42" s="242"/>
      <c r="EV42" s="242"/>
      <c r="EW42" s="242"/>
      <c r="EX42" s="242"/>
      <c r="EY42" s="243"/>
    </row>
    <row r="43" spans="1:155" s="3" customFormat="1" ht="13.55" customHeight="1">
      <c r="F43" s="4" t="s">
        <v>33</v>
      </c>
      <c r="G43" s="3" t="s">
        <v>72</v>
      </c>
    </row>
    <row r="44" spans="1:155" s="3" customFormat="1" ht="9.25">
      <c r="E44" s="4"/>
      <c r="F44" s="4" t="s">
        <v>34</v>
      </c>
      <c r="G44" s="3" t="s">
        <v>35</v>
      </c>
    </row>
    <row r="46" spans="1:155" ht="17.850000000000001">
      <c r="B46" s="223" t="s">
        <v>221</v>
      </c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23"/>
      <c r="Z46" s="223"/>
      <c r="AA46" s="223"/>
      <c r="AB46" s="223"/>
      <c r="AC46" s="223"/>
      <c r="AD46" s="223"/>
      <c r="AE46" s="223"/>
      <c r="AF46" s="223"/>
      <c r="AG46" s="223"/>
      <c r="AH46" s="223"/>
      <c r="AI46" s="223"/>
      <c r="AJ46" s="223"/>
      <c r="AK46" s="223"/>
      <c r="AL46" s="223"/>
      <c r="AM46" s="223"/>
      <c r="AN46" s="223"/>
      <c r="AO46" s="223"/>
      <c r="AP46" s="223"/>
      <c r="AQ46" s="223"/>
      <c r="AR46" s="223"/>
      <c r="AS46" s="223"/>
      <c r="AT46" s="223"/>
      <c r="AU46" s="223"/>
      <c r="AV46" s="223"/>
      <c r="AW46" s="223"/>
      <c r="AX46" s="223"/>
      <c r="AY46" s="223"/>
      <c r="AZ46" s="223"/>
      <c r="BA46" s="223"/>
      <c r="BB46" s="223"/>
      <c r="BC46" s="223"/>
      <c r="BD46" s="223"/>
      <c r="BE46" s="223"/>
      <c r="BF46" s="223"/>
      <c r="BG46" s="223"/>
      <c r="BH46" s="223"/>
      <c r="BI46" s="223"/>
      <c r="BJ46" s="223"/>
      <c r="BK46" s="223"/>
      <c r="BL46" s="223"/>
      <c r="BM46" s="223"/>
      <c r="BN46" s="223"/>
      <c r="BO46" s="223"/>
      <c r="BP46" s="223"/>
      <c r="BQ46" s="223"/>
      <c r="BR46" s="223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67" t="s">
        <v>222</v>
      </c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</row>
    <row r="47" spans="1:155" ht="17.850000000000001"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</row>
    <row r="48" spans="1:155" ht="17.850000000000001">
      <c r="B48" s="223" t="s">
        <v>276</v>
      </c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223"/>
      <c r="AG48" s="223"/>
      <c r="AH48" s="223"/>
      <c r="AI48" s="223"/>
      <c r="AJ48" s="223"/>
      <c r="AK48" s="223"/>
      <c r="AL48" s="223"/>
      <c r="AM48" s="223"/>
      <c r="AN48" s="223"/>
      <c r="AO48" s="223"/>
      <c r="AP48" s="223"/>
      <c r="AQ48" s="223"/>
      <c r="AR48" s="223"/>
      <c r="AS48" s="223"/>
      <c r="AT48" s="223"/>
      <c r="AU48" s="223"/>
      <c r="AV48" s="223"/>
      <c r="AW48" s="223"/>
      <c r="AX48" s="223"/>
      <c r="AY48" s="223"/>
      <c r="AZ48" s="223"/>
      <c r="BA48" s="223"/>
      <c r="BB48" s="223"/>
      <c r="BC48" s="223"/>
      <c r="BD48" s="223"/>
      <c r="BE48" s="223"/>
      <c r="BF48" s="223"/>
      <c r="BG48" s="223"/>
      <c r="BH48" s="223"/>
      <c r="BI48" s="223"/>
      <c r="BJ48" s="223"/>
      <c r="BK48" s="223"/>
      <c r="BL48" s="223"/>
      <c r="BM48" s="223"/>
      <c r="BN48" s="223"/>
      <c r="BO48" s="223"/>
      <c r="BP48" s="223"/>
      <c r="BQ48" s="223"/>
      <c r="BR48" s="223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224" t="s">
        <v>269</v>
      </c>
      <c r="DP48" s="224"/>
      <c r="DQ48" s="224"/>
      <c r="DR48" s="224"/>
      <c r="DS48" s="224"/>
      <c r="DT48" s="224"/>
      <c r="DU48" s="224"/>
      <c r="DV48" s="224"/>
      <c r="DW48" s="224"/>
      <c r="DX48" s="224"/>
      <c r="DY48" s="224"/>
      <c r="DZ48" s="224"/>
      <c r="EA48" s="224"/>
      <c r="EB48" s="224"/>
      <c r="EC48" s="224"/>
      <c r="ED48" s="224"/>
      <c r="EE48" s="224"/>
      <c r="EF48" s="224"/>
      <c r="EG48" s="224"/>
      <c r="EH48" s="224"/>
      <c r="EI48" s="224"/>
      <c r="EJ48" s="224"/>
      <c r="EK48" s="224"/>
      <c r="EL48" s="224"/>
      <c r="EM48" s="224"/>
      <c r="EN48" s="224"/>
      <c r="EO48" s="224"/>
      <c r="EP48" s="224"/>
      <c r="EQ48" s="224"/>
      <c r="ER48" s="224"/>
      <c r="ES48" s="224"/>
      <c r="ET48" s="224"/>
      <c r="EU48" s="224"/>
    </row>
    <row r="49" spans="2:157" ht="17.850000000000001"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</row>
    <row r="50" spans="2:157" ht="17.850000000000001" hidden="1">
      <c r="B50" s="225" t="s">
        <v>299</v>
      </c>
      <c r="C50" s="225"/>
      <c r="D50" s="225"/>
      <c r="E50" s="225"/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  <c r="X50" s="225"/>
      <c r="Y50" s="225"/>
      <c r="Z50" s="225"/>
      <c r="AA50" s="225"/>
      <c r="AB50" s="225"/>
      <c r="AC50" s="225"/>
      <c r="AD50" s="225"/>
      <c r="AE50" s="225"/>
      <c r="AF50" s="225"/>
      <c r="AG50" s="225"/>
      <c r="AH50" s="225"/>
      <c r="AI50" s="225"/>
      <c r="AJ50" s="225"/>
      <c r="AK50" s="225"/>
      <c r="AL50" s="225"/>
      <c r="AM50" s="225"/>
      <c r="AN50" s="225"/>
      <c r="AO50" s="225"/>
      <c r="AP50" s="225"/>
      <c r="AQ50" s="225"/>
      <c r="AR50" s="225"/>
      <c r="AS50" s="225"/>
      <c r="AT50" s="225"/>
      <c r="AU50" s="225"/>
      <c r="AV50" s="225"/>
      <c r="AW50" s="225"/>
      <c r="AX50" s="225"/>
      <c r="AY50" s="225"/>
      <c r="AZ50" s="225"/>
      <c r="BA50" s="225"/>
      <c r="BB50" s="225"/>
      <c r="BC50" s="225"/>
      <c r="BD50" s="225"/>
      <c r="BE50" s="225"/>
      <c r="BF50" s="225"/>
      <c r="BG50" s="225"/>
      <c r="BH50" s="225"/>
      <c r="BI50" s="225"/>
      <c r="BJ50" s="225"/>
      <c r="BK50" s="225"/>
      <c r="BL50" s="225"/>
      <c r="BM50" s="225"/>
      <c r="BN50" s="225"/>
      <c r="BO50" s="225"/>
      <c r="BP50" s="225"/>
      <c r="BQ50" s="225"/>
      <c r="BR50" s="225"/>
      <c r="BS50" s="225"/>
      <c r="BT50" s="225"/>
      <c r="BU50" s="225"/>
      <c r="BV50" s="225"/>
      <c r="BW50" s="225"/>
      <c r="BX50" s="225"/>
      <c r="BY50" s="225"/>
      <c r="BZ50" s="225"/>
      <c r="CA50" s="225"/>
      <c r="CB50" s="225"/>
      <c r="CC50" s="225"/>
      <c r="CD50" s="225"/>
      <c r="CE50" s="225"/>
      <c r="CF50" s="225"/>
      <c r="CG50" s="225"/>
      <c r="CH50" s="225"/>
      <c r="CI50" s="225"/>
      <c r="CJ50" s="225"/>
      <c r="CK50" s="225"/>
      <c r="CL50" s="225"/>
      <c r="CM50" s="225"/>
      <c r="CN50" s="225"/>
      <c r="CO50" s="225"/>
      <c r="CP50" s="225"/>
      <c r="CQ50" s="22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224" t="s">
        <v>220</v>
      </c>
      <c r="DP50" s="224"/>
      <c r="DQ50" s="224"/>
      <c r="DR50" s="224"/>
      <c r="DS50" s="224"/>
      <c r="DT50" s="224"/>
      <c r="DU50" s="224"/>
      <c r="DV50" s="224"/>
      <c r="DW50" s="224"/>
      <c r="DX50" s="224"/>
      <c r="DY50" s="224"/>
      <c r="DZ50" s="224"/>
      <c r="EA50" s="224"/>
      <c r="EB50" s="224"/>
      <c r="EC50" s="224"/>
      <c r="ED50" s="224"/>
      <c r="EE50" s="224"/>
      <c r="EF50" s="224"/>
      <c r="EG50" s="224"/>
      <c r="EH50" s="224"/>
      <c r="EI50" s="224"/>
      <c r="EJ50" s="224"/>
      <c r="EK50" s="224"/>
      <c r="EL50" s="224"/>
      <c r="EM50" s="224"/>
      <c r="EN50" s="224"/>
      <c r="EO50" s="224"/>
      <c r="EP50" s="224"/>
      <c r="EQ50" s="224"/>
      <c r="ER50" s="224"/>
      <c r="ES50" s="224"/>
      <c r="ET50" s="224"/>
      <c r="EU50" s="224"/>
      <c r="EV50" s="224"/>
      <c r="EW50" s="224"/>
      <c r="EX50" s="224"/>
      <c r="EY50" s="224"/>
      <c r="EZ50" s="224"/>
      <c r="FA50" s="224"/>
    </row>
  </sheetData>
  <mergeCells count="400">
    <mergeCell ref="A4:EY4"/>
    <mergeCell ref="EG6:EY6"/>
    <mergeCell ref="DK7:EF7"/>
    <mergeCell ref="EA15:EY15"/>
    <mergeCell ref="BY15:CG15"/>
    <mergeCell ref="CH15:CP15"/>
    <mergeCell ref="CQ15:CY15"/>
    <mergeCell ref="CZ15:DH15"/>
    <mergeCell ref="DI15:DQ15"/>
    <mergeCell ref="DR15:DZ15"/>
    <mergeCell ref="AO14:AW14"/>
    <mergeCell ref="CQ14:CY14"/>
    <mergeCell ref="AX14:BF14"/>
    <mergeCell ref="BG14:BO14"/>
    <mergeCell ref="BP14:BX14"/>
    <mergeCell ref="BY14:CG14"/>
    <mergeCell ref="CH14:CP14"/>
    <mergeCell ref="EA12:EY14"/>
    <mergeCell ref="CK5:EY5"/>
    <mergeCell ref="CQ16:CY16"/>
    <mergeCell ref="CZ14:DH14"/>
    <mergeCell ref="DI14:DQ14"/>
    <mergeCell ref="DR14:DZ14"/>
    <mergeCell ref="A15:F15"/>
    <mergeCell ref="G15:AN15"/>
    <mergeCell ref="AO15:AW15"/>
    <mergeCell ref="AX15:BF15"/>
    <mergeCell ref="BG15:BO15"/>
    <mergeCell ref="BP15:BX15"/>
    <mergeCell ref="BP16:BX16"/>
    <mergeCell ref="BY16:CG16"/>
    <mergeCell ref="CH16:CP16"/>
    <mergeCell ref="A12:F14"/>
    <mergeCell ref="G12:AN14"/>
    <mergeCell ref="AO12:DZ12"/>
    <mergeCell ref="AO13:BF13"/>
    <mergeCell ref="BG13:BX13"/>
    <mergeCell ref="BY13:CP13"/>
    <mergeCell ref="CQ13:DH13"/>
    <mergeCell ref="DI13:DZ13"/>
    <mergeCell ref="CH18:CP18"/>
    <mergeCell ref="CQ18:CY18"/>
    <mergeCell ref="CZ16:DH16"/>
    <mergeCell ref="DI16:DQ16"/>
    <mergeCell ref="DR16:DZ16"/>
    <mergeCell ref="EA16:EY16"/>
    <mergeCell ref="A17:F17"/>
    <mergeCell ref="G17:AN17"/>
    <mergeCell ref="AO17:AW17"/>
    <mergeCell ref="AX17:BF17"/>
    <mergeCell ref="BG17:BO17"/>
    <mergeCell ref="BP17:BX17"/>
    <mergeCell ref="EA17:EY17"/>
    <mergeCell ref="BY17:CG17"/>
    <mergeCell ref="CH17:CP17"/>
    <mergeCell ref="CQ17:CY17"/>
    <mergeCell ref="CZ17:DH17"/>
    <mergeCell ref="DI17:DQ17"/>
    <mergeCell ref="DR17:DZ17"/>
    <mergeCell ref="A16:F16"/>
    <mergeCell ref="G16:AN16"/>
    <mergeCell ref="AO16:AW16"/>
    <mergeCell ref="AX16:BF16"/>
    <mergeCell ref="BG16:BO16"/>
    <mergeCell ref="CZ18:DH18"/>
    <mergeCell ref="DI18:DQ18"/>
    <mergeCell ref="DR18:DZ18"/>
    <mergeCell ref="EA18:EY18"/>
    <mergeCell ref="A19:F19"/>
    <mergeCell ref="G19:AN19"/>
    <mergeCell ref="AO19:AW19"/>
    <mergeCell ref="AX19:BF19"/>
    <mergeCell ref="BG19:BO19"/>
    <mergeCell ref="BP19:BX19"/>
    <mergeCell ref="EA19:EY19"/>
    <mergeCell ref="BY19:CG19"/>
    <mergeCell ref="CH19:CP19"/>
    <mergeCell ref="CQ19:CY19"/>
    <mergeCell ref="CZ19:DH19"/>
    <mergeCell ref="DI19:DQ19"/>
    <mergeCell ref="DR19:DZ19"/>
    <mergeCell ref="A18:F18"/>
    <mergeCell ref="G18:AN18"/>
    <mergeCell ref="AO18:AW18"/>
    <mergeCell ref="AX18:BF18"/>
    <mergeCell ref="BG18:BO18"/>
    <mergeCell ref="BP18:BX18"/>
    <mergeCell ref="BY18:CG18"/>
    <mergeCell ref="EA20:EY20"/>
    <mergeCell ref="A21:F21"/>
    <mergeCell ref="G21:AN21"/>
    <mergeCell ref="AO21:AW21"/>
    <mergeCell ref="AX21:BF21"/>
    <mergeCell ref="BG21:BO21"/>
    <mergeCell ref="BP21:BX21"/>
    <mergeCell ref="EA21:EY21"/>
    <mergeCell ref="BY21:CG21"/>
    <mergeCell ref="CH21:CP21"/>
    <mergeCell ref="CQ21:CY21"/>
    <mergeCell ref="CZ21:DH21"/>
    <mergeCell ref="DI21:DQ21"/>
    <mergeCell ref="DR21:DZ21"/>
    <mergeCell ref="A20:F20"/>
    <mergeCell ref="G20:AN20"/>
    <mergeCell ref="AO20:AW20"/>
    <mergeCell ref="AX20:BF20"/>
    <mergeCell ref="BG20:BO20"/>
    <mergeCell ref="BP20:BX20"/>
    <mergeCell ref="BY20:CG20"/>
    <mergeCell ref="CH20:CP20"/>
    <mergeCell ref="CQ20:CY20"/>
    <mergeCell ref="AX22:BF22"/>
    <mergeCell ref="BG22:BO22"/>
    <mergeCell ref="BP22:BX22"/>
    <mergeCell ref="BY22:CG22"/>
    <mergeCell ref="CH22:CP22"/>
    <mergeCell ref="CQ22:CY22"/>
    <mergeCell ref="CZ20:DH20"/>
    <mergeCell ref="DI20:DQ20"/>
    <mergeCell ref="DR20:DZ20"/>
    <mergeCell ref="BP24:BX24"/>
    <mergeCell ref="BY24:CG24"/>
    <mergeCell ref="CH24:CP24"/>
    <mergeCell ref="CQ24:CY24"/>
    <mergeCell ref="CZ22:DH22"/>
    <mergeCell ref="DI22:DQ22"/>
    <mergeCell ref="DR22:DZ22"/>
    <mergeCell ref="EA22:EY22"/>
    <mergeCell ref="A23:F23"/>
    <mergeCell ref="G23:AN23"/>
    <mergeCell ref="AO23:AW23"/>
    <mergeCell ref="AX23:BF23"/>
    <mergeCell ref="BG23:BO23"/>
    <mergeCell ref="BP23:BX23"/>
    <mergeCell ref="EA23:EY23"/>
    <mergeCell ref="BY23:CG23"/>
    <mergeCell ref="CH23:CP23"/>
    <mergeCell ref="CQ23:CY23"/>
    <mergeCell ref="CZ23:DH23"/>
    <mergeCell ref="DI23:DQ23"/>
    <mergeCell ref="DR23:DZ23"/>
    <mergeCell ref="A22:F22"/>
    <mergeCell ref="G22:AN22"/>
    <mergeCell ref="AO22:AW22"/>
    <mergeCell ref="CH26:CP26"/>
    <mergeCell ref="CQ26:CY26"/>
    <mergeCell ref="CZ24:DH24"/>
    <mergeCell ref="DI24:DQ24"/>
    <mergeCell ref="DR24:DZ24"/>
    <mergeCell ref="EA24:EY24"/>
    <mergeCell ref="A25:F25"/>
    <mergeCell ref="G25:AN25"/>
    <mergeCell ref="AO25:AW25"/>
    <mergeCell ref="AX25:BF25"/>
    <mergeCell ref="BG25:BO25"/>
    <mergeCell ref="BP25:BX25"/>
    <mergeCell ref="EA25:EY25"/>
    <mergeCell ref="BY25:CG25"/>
    <mergeCell ref="CH25:CP25"/>
    <mergeCell ref="CQ25:CY25"/>
    <mergeCell ref="CZ25:DH25"/>
    <mergeCell ref="DI25:DQ25"/>
    <mergeCell ref="DR25:DZ25"/>
    <mergeCell ref="A24:F24"/>
    <mergeCell ref="G24:AN24"/>
    <mergeCell ref="AO24:AW24"/>
    <mergeCell ref="AX24:BF24"/>
    <mergeCell ref="BG24:BO24"/>
    <mergeCell ref="CZ26:DH26"/>
    <mergeCell ref="DI26:DQ26"/>
    <mergeCell ref="DR26:DZ26"/>
    <mergeCell ref="EA26:EY26"/>
    <mergeCell ref="A27:F27"/>
    <mergeCell ref="G27:AN27"/>
    <mergeCell ref="AO27:AW27"/>
    <mergeCell ref="AX27:BF27"/>
    <mergeCell ref="BG27:BO27"/>
    <mergeCell ref="BP27:BX27"/>
    <mergeCell ref="EA27:EY27"/>
    <mergeCell ref="BY27:CG27"/>
    <mergeCell ref="CH27:CP27"/>
    <mergeCell ref="CQ27:CY27"/>
    <mergeCell ref="CZ27:DH27"/>
    <mergeCell ref="DI27:DQ27"/>
    <mergeCell ref="DR27:DZ27"/>
    <mergeCell ref="A26:F26"/>
    <mergeCell ref="G26:AN26"/>
    <mergeCell ref="AO26:AW26"/>
    <mergeCell ref="AX26:BF26"/>
    <mergeCell ref="BG26:BO26"/>
    <mergeCell ref="BP26:BX26"/>
    <mergeCell ref="BY26:CG26"/>
    <mergeCell ref="EA28:EY28"/>
    <mergeCell ref="A29:F29"/>
    <mergeCell ref="G29:AN29"/>
    <mergeCell ref="AO29:AW29"/>
    <mergeCell ref="AX29:BF29"/>
    <mergeCell ref="BG29:BO29"/>
    <mergeCell ref="BP29:BX29"/>
    <mergeCell ref="EA29:EY29"/>
    <mergeCell ref="BY29:CG29"/>
    <mergeCell ref="CH29:CP29"/>
    <mergeCell ref="CQ29:CY29"/>
    <mergeCell ref="CZ29:DH29"/>
    <mergeCell ref="DI29:DQ29"/>
    <mergeCell ref="DR29:DZ29"/>
    <mergeCell ref="A28:F28"/>
    <mergeCell ref="G28:AN28"/>
    <mergeCell ref="AO28:AW28"/>
    <mergeCell ref="AX28:BF28"/>
    <mergeCell ref="BG28:BO28"/>
    <mergeCell ref="BP28:BX28"/>
    <mergeCell ref="BY28:CG28"/>
    <mergeCell ref="CH28:CP28"/>
    <mergeCell ref="CQ28:CY28"/>
    <mergeCell ref="AX30:BF30"/>
    <mergeCell ref="BG30:BO30"/>
    <mergeCell ref="BP30:BX30"/>
    <mergeCell ref="BY30:CG30"/>
    <mergeCell ref="CH30:CP30"/>
    <mergeCell ref="CQ30:CY30"/>
    <mergeCell ref="CZ28:DH28"/>
    <mergeCell ref="DI28:DQ28"/>
    <mergeCell ref="DR28:DZ28"/>
    <mergeCell ref="BP32:BX32"/>
    <mergeCell ref="BY32:CG32"/>
    <mergeCell ref="CH32:CP32"/>
    <mergeCell ref="CQ32:CY32"/>
    <mergeCell ref="CZ30:DH30"/>
    <mergeCell ref="DI30:DQ30"/>
    <mergeCell ref="DR30:DZ30"/>
    <mergeCell ref="EA30:EY30"/>
    <mergeCell ref="A31:F31"/>
    <mergeCell ref="G31:AN31"/>
    <mergeCell ref="AO31:AW31"/>
    <mergeCell ref="AX31:BF31"/>
    <mergeCell ref="BG31:BO31"/>
    <mergeCell ref="BP31:BX31"/>
    <mergeCell ref="EA31:EY31"/>
    <mergeCell ref="BY31:CG31"/>
    <mergeCell ref="CH31:CP31"/>
    <mergeCell ref="CQ31:CY31"/>
    <mergeCell ref="CZ31:DH31"/>
    <mergeCell ref="DI31:DQ31"/>
    <mergeCell ref="DR31:DZ31"/>
    <mergeCell ref="A30:F30"/>
    <mergeCell ref="G30:AN30"/>
    <mergeCell ref="AO30:AW30"/>
    <mergeCell ref="CH34:CP34"/>
    <mergeCell ref="CQ34:CY34"/>
    <mergeCell ref="CZ32:DH32"/>
    <mergeCell ref="DI32:DQ32"/>
    <mergeCell ref="DR32:DZ32"/>
    <mergeCell ref="EA32:EY32"/>
    <mergeCell ref="A33:F33"/>
    <mergeCell ref="G33:AN33"/>
    <mergeCell ref="AO33:AW33"/>
    <mergeCell ref="AX33:BF33"/>
    <mergeCell ref="BG33:BO33"/>
    <mergeCell ref="BP33:BX33"/>
    <mergeCell ref="EA33:EY33"/>
    <mergeCell ref="BY33:CG33"/>
    <mergeCell ref="CH33:CP33"/>
    <mergeCell ref="CQ33:CY33"/>
    <mergeCell ref="CZ33:DH33"/>
    <mergeCell ref="DI33:DQ33"/>
    <mergeCell ref="DR33:DZ33"/>
    <mergeCell ref="A32:F32"/>
    <mergeCell ref="G32:AN32"/>
    <mergeCell ref="AO32:AW32"/>
    <mergeCell ref="AX32:BF32"/>
    <mergeCell ref="BG32:BO32"/>
    <mergeCell ref="CZ34:DH34"/>
    <mergeCell ref="DI34:DQ34"/>
    <mergeCell ref="DR34:DZ34"/>
    <mergeCell ref="EA34:EY34"/>
    <mergeCell ref="A35:F35"/>
    <mergeCell ref="G35:AN35"/>
    <mergeCell ref="AO35:AW35"/>
    <mergeCell ref="AX35:BF35"/>
    <mergeCell ref="BG35:BO35"/>
    <mergeCell ref="BP35:BX35"/>
    <mergeCell ref="EA35:EY35"/>
    <mergeCell ref="BY35:CG35"/>
    <mergeCell ref="CH35:CP35"/>
    <mergeCell ref="CQ35:CY35"/>
    <mergeCell ref="CZ35:DH35"/>
    <mergeCell ref="DI35:DQ35"/>
    <mergeCell ref="DR35:DZ35"/>
    <mergeCell ref="A34:F34"/>
    <mergeCell ref="G34:AN34"/>
    <mergeCell ref="AO34:AW34"/>
    <mergeCell ref="AX34:BF34"/>
    <mergeCell ref="BG34:BO34"/>
    <mergeCell ref="BP34:BX34"/>
    <mergeCell ref="BY34:CG34"/>
    <mergeCell ref="CZ36:DH36"/>
    <mergeCell ref="DI36:DQ36"/>
    <mergeCell ref="DR36:DZ36"/>
    <mergeCell ref="EA36:EY36"/>
    <mergeCell ref="A37:F37"/>
    <mergeCell ref="G37:AN37"/>
    <mergeCell ref="AO37:AW37"/>
    <mergeCell ref="AX37:BF37"/>
    <mergeCell ref="BG37:BO37"/>
    <mergeCell ref="BP37:BX37"/>
    <mergeCell ref="A36:F36"/>
    <mergeCell ref="G36:AN36"/>
    <mergeCell ref="AO36:AW36"/>
    <mergeCell ref="AX36:BF36"/>
    <mergeCell ref="BG36:BO36"/>
    <mergeCell ref="BP36:BX36"/>
    <mergeCell ref="BY36:CG36"/>
    <mergeCell ref="CH36:CP36"/>
    <mergeCell ref="CQ36:CY36"/>
    <mergeCell ref="EA37:EY37"/>
    <mergeCell ref="BY37:CG37"/>
    <mergeCell ref="CH37:CP37"/>
    <mergeCell ref="CQ37:CY37"/>
    <mergeCell ref="CZ37:DH37"/>
    <mergeCell ref="EA38:EY38"/>
    <mergeCell ref="A39:F39"/>
    <mergeCell ref="G39:AN39"/>
    <mergeCell ref="AO39:AW39"/>
    <mergeCell ref="AX39:BF39"/>
    <mergeCell ref="BG39:BO39"/>
    <mergeCell ref="BP39:BX39"/>
    <mergeCell ref="EA39:EY39"/>
    <mergeCell ref="BY39:CG39"/>
    <mergeCell ref="A38:F38"/>
    <mergeCell ref="G38:AN38"/>
    <mergeCell ref="AO38:AW38"/>
    <mergeCell ref="AX38:BF38"/>
    <mergeCell ref="BG38:BO38"/>
    <mergeCell ref="BP38:BX38"/>
    <mergeCell ref="BY38:CG38"/>
    <mergeCell ref="CH38:CP38"/>
    <mergeCell ref="CQ38:CY38"/>
    <mergeCell ref="DI37:DQ37"/>
    <mergeCell ref="DR37:DZ37"/>
    <mergeCell ref="CZ38:DH38"/>
    <mergeCell ref="DI38:DQ38"/>
    <mergeCell ref="DR38:DZ38"/>
    <mergeCell ref="A40:F40"/>
    <mergeCell ref="G40:AN40"/>
    <mergeCell ref="AO40:AW40"/>
    <mergeCell ref="AX40:BF40"/>
    <mergeCell ref="BG40:BO40"/>
    <mergeCell ref="BP40:BX40"/>
    <mergeCell ref="BY40:CG40"/>
    <mergeCell ref="CH40:CP40"/>
    <mergeCell ref="CQ40:CY40"/>
    <mergeCell ref="AO41:AW41"/>
    <mergeCell ref="AX41:BF41"/>
    <mergeCell ref="BG41:BO41"/>
    <mergeCell ref="BP41:BX41"/>
    <mergeCell ref="BY41:CG41"/>
    <mergeCell ref="CH41:CP41"/>
    <mergeCell ref="CQ41:CY41"/>
    <mergeCell ref="DK8:EY8"/>
    <mergeCell ref="DX9:EY9"/>
    <mergeCell ref="DW10:DX10"/>
    <mergeCell ref="DY10:EA10"/>
    <mergeCell ref="EB10:EC10"/>
    <mergeCell ref="ED10:EN10"/>
    <mergeCell ref="EO10:EQ10"/>
    <mergeCell ref="ER10:EY10"/>
    <mergeCell ref="CH39:CP39"/>
    <mergeCell ref="CQ39:CY39"/>
    <mergeCell ref="CZ39:DH39"/>
    <mergeCell ref="DI39:DQ39"/>
    <mergeCell ref="DR39:DZ39"/>
    <mergeCell ref="CZ40:DH40"/>
    <mergeCell ref="DI40:DQ40"/>
    <mergeCell ref="DR40:DZ40"/>
    <mergeCell ref="EA40:EY40"/>
    <mergeCell ref="B46:BR46"/>
    <mergeCell ref="B48:BR48"/>
    <mergeCell ref="DO48:EU48"/>
    <mergeCell ref="B50:CQ50"/>
    <mergeCell ref="DO50:FA50"/>
    <mergeCell ref="CZ41:DH41"/>
    <mergeCell ref="DI41:DQ41"/>
    <mergeCell ref="DR41:DZ41"/>
    <mergeCell ref="EA41:EY41"/>
    <mergeCell ref="A42:F42"/>
    <mergeCell ref="G42:AN42"/>
    <mergeCell ref="AO42:AW42"/>
    <mergeCell ref="AX42:BF42"/>
    <mergeCell ref="BG42:BO42"/>
    <mergeCell ref="BP42:BX42"/>
    <mergeCell ref="BY42:CG42"/>
    <mergeCell ref="CH42:CP42"/>
    <mergeCell ref="CQ42:CY42"/>
    <mergeCell ref="CZ42:DH42"/>
    <mergeCell ref="DI42:DQ42"/>
    <mergeCell ref="DR42:DZ42"/>
    <mergeCell ref="EA42:EY42"/>
    <mergeCell ref="A41:F41"/>
    <mergeCell ref="G41:AN41"/>
  </mergeCells>
  <pageMargins left="0.78740157480314965" right="0.70866141732283472" top="0.35" bottom="0.31496062992125984" header="0.19685039370078741" footer="0.19685039370078741"/>
  <pageSetup paperSize="9" scale="8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J86"/>
  <sheetViews>
    <sheetView view="pageBreakPreview" topLeftCell="A54" zoomScale="60" zoomScaleNormal="80" workbookViewId="0">
      <selection activeCell="BH80" sqref="BH80"/>
    </sheetView>
  </sheetViews>
  <sheetFormatPr defaultColWidth="0.88671875" defaultRowHeight="19.149999999999999" customHeight="1" outlineLevelRow="1"/>
  <cols>
    <col min="1" max="22" width="0.88671875" style="1"/>
    <col min="23" max="23" width="3.6640625" style="1" customWidth="1"/>
    <col min="24" max="24" width="8.33203125" style="1" customWidth="1"/>
    <col min="25" max="25" width="26.5546875" style="1" customWidth="1"/>
    <col min="26" max="26" width="5.88671875" style="1" customWidth="1"/>
    <col min="27" max="16384" width="0.88671875" style="1"/>
  </cols>
  <sheetData>
    <row r="1" spans="1:165" s="8" customFormat="1" ht="19.14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346" t="s">
        <v>135</v>
      </c>
      <c r="EB1" s="346"/>
      <c r="EC1" s="346"/>
      <c r="ED1" s="346"/>
      <c r="EE1" s="346"/>
      <c r="EF1" s="346"/>
      <c r="EG1" s="346"/>
      <c r="EH1" s="346"/>
      <c r="EI1" s="346"/>
      <c r="EJ1" s="346"/>
      <c r="EK1" s="346"/>
      <c r="EL1" s="346"/>
      <c r="EM1" s="346"/>
      <c r="EN1" s="346"/>
      <c r="EO1" s="346"/>
      <c r="EP1" s="346"/>
      <c r="EQ1" s="346"/>
      <c r="ER1" s="346"/>
      <c r="ES1" s="346"/>
      <c r="ET1" s="346"/>
      <c r="EU1" s="346"/>
      <c r="EV1" s="346"/>
      <c r="EW1" s="346"/>
      <c r="EX1" s="346"/>
      <c r="EY1" s="346"/>
      <c r="EZ1" s="346"/>
      <c r="FA1" s="346"/>
      <c r="FB1" s="346"/>
      <c r="FC1" s="346"/>
      <c r="FD1" s="346"/>
      <c r="FE1" s="346"/>
      <c r="FF1" s="346"/>
      <c r="FG1" s="346"/>
      <c r="FH1" s="346"/>
      <c r="FI1" s="346"/>
    </row>
    <row r="2" spans="1:165" s="6" customFormat="1" ht="19.149999999999999" customHeight="1">
      <c r="A2" s="401" t="s">
        <v>372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1"/>
      <c r="R2" s="401"/>
      <c r="S2" s="401"/>
      <c r="T2" s="401"/>
      <c r="U2" s="401"/>
      <c r="V2" s="401"/>
      <c r="W2" s="401"/>
      <c r="X2" s="401"/>
      <c r="Y2" s="401"/>
      <c r="Z2" s="401"/>
      <c r="AA2" s="401"/>
      <c r="AB2" s="401"/>
      <c r="AC2" s="401"/>
      <c r="AD2" s="401"/>
      <c r="AE2" s="401"/>
      <c r="AF2" s="401"/>
      <c r="AG2" s="401"/>
      <c r="AH2" s="401"/>
      <c r="AI2" s="401"/>
      <c r="AJ2" s="401"/>
      <c r="AK2" s="401"/>
      <c r="AL2" s="401"/>
      <c r="AM2" s="401"/>
      <c r="AN2" s="401"/>
      <c r="AO2" s="401"/>
      <c r="AP2" s="401"/>
      <c r="AQ2" s="401"/>
      <c r="AR2" s="401"/>
      <c r="AS2" s="401"/>
      <c r="AT2" s="401"/>
      <c r="AU2" s="401"/>
      <c r="AV2" s="401"/>
      <c r="AW2" s="401"/>
      <c r="AX2" s="401"/>
      <c r="AY2" s="401"/>
      <c r="AZ2" s="401"/>
      <c r="BA2" s="401"/>
      <c r="BB2" s="401"/>
      <c r="BC2" s="401"/>
      <c r="BD2" s="401"/>
      <c r="BE2" s="401"/>
      <c r="BF2" s="401"/>
      <c r="BG2" s="401"/>
      <c r="BH2" s="401"/>
      <c r="BI2" s="401"/>
      <c r="BJ2" s="401"/>
      <c r="BK2" s="401"/>
      <c r="BL2" s="401"/>
      <c r="BM2" s="401"/>
      <c r="BN2" s="401"/>
      <c r="BO2" s="401"/>
      <c r="BP2" s="401"/>
      <c r="BQ2" s="401"/>
      <c r="BR2" s="401"/>
      <c r="BS2" s="401"/>
      <c r="BT2" s="401"/>
      <c r="BU2" s="401"/>
      <c r="BV2" s="401"/>
      <c r="BW2" s="401"/>
      <c r="BX2" s="401"/>
      <c r="BY2" s="401"/>
      <c r="BZ2" s="401"/>
      <c r="CA2" s="401"/>
      <c r="CB2" s="401"/>
      <c r="CC2" s="401"/>
      <c r="CD2" s="401"/>
      <c r="CE2" s="401"/>
      <c r="CF2" s="401"/>
      <c r="CG2" s="401"/>
      <c r="CH2" s="401"/>
      <c r="CI2" s="401"/>
      <c r="CJ2" s="401"/>
      <c r="CK2" s="401"/>
      <c r="CL2" s="401"/>
      <c r="CM2" s="401"/>
      <c r="CN2" s="401"/>
      <c r="CO2" s="401"/>
      <c r="CP2" s="401"/>
      <c r="CQ2" s="401"/>
      <c r="CR2" s="401"/>
      <c r="CS2" s="401"/>
      <c r="CT2" s="401"/>
      <c r="CU2" s="401"/>
      <c r="CV2" s="401"/>
      <c r="CW2" s="401"/>
      <c r="CX2" s="401"/>
      <c r="CY2" s="401"/>
      <c r="CZ2" s="401"/>
      <c r="DA2" s="401"/>
      <c r="DB2" s="401"/>
      <c r="DC2" s="401"/>
      <c r="DD2" s="401"/>
      <c r="DE2" s="401"/>
      <c r="DF2" s="401"/>
      <c r="DG2" s="401"/>
      <c r="DH2" s="401"/>
      <c r="DI2" s="401"/>
      <c r="DJ2" s="401"/>
      <c r="DK2" s="401"/>
      <c r="DL2" s="401"/>
      <c r="DM2" s="401"/>
      <c r="DN2" s="401"/>
      <c r="DO2" s="401"/>
      <c r="DP2" s="401"/>
      <c r="DQ2" s="401"/>
      <c r="DR2" s="401"/>
      <c r="DS2" s="401"/>
      <c r="DT2" s="401"/>
      <c r="DU2" s="401"/>
      <c r="DV2" s="401"/>
      <c r="DW2" s="401"/>
      <c r="DX2" s="401"/>
      <c r="DY2" s="401"/>
      <c r="DZ2" s="401"/>
      <c r="EA2" s="401"/>
      <c r="EB2" s="401"/>
      <c r="EC2" s="401"/>
      <c r="ED2" s="401"/>
      <c r="EE2" s="401"/>
      <c r="EF2" s="401"/>
      <c r="EG2" s="401"/>
      <c r="EH2" s="401"/>
      <c r="EI2" s="401"/>
      <c r="EJ2" s="401"/>
      <c r="EK2" s="401"/>
      <c r="EL2" s="401"/>
      <c r="EM2" s="401"/>
      <c r="EN2" s="401"/>
      <c r="EO2" s="401"/>
      <c r="EP2" s="401"/>
      <c r="EQ2" s="401"/>
      <c r="ER2" s="401"/>
      <c r="ES2" s="401"/>
      <c r="ET2" s="401"/>
      <c r="EU2" s="401"/>
      <c r="EV2" s="401"/>
      <c r="EW2" s="401"/>
      <c r="EX2" s="401"/>
      <c r="EY2" s="401"/>
      <c r="EZ2" s="401"/>
      <c r="FA2" s="401"/>
      <c r="FB2" s="401"/>
      <c r="FC2" s="401"/>
      <c r="FD2" s="401"/>
      <c r="FE2" s="401"/>
      <c r="FF2" s="401"/>
      <c r="FG2" s="401"/>
      <c r="FH2" s="401"/>
      <c r="FI2" s="401"/>
    </row>
    <row r="3" spans="1:165" ht="19.149999999999999" customHeight="1">
      <c r="DI3" s="346" t="s">
        <v>303</v>
      </c>
      <c r="DJ3" s="346"/>
      <c r="DK3" s="346"/>
      <c r="DL3" s="346"/>
      <c r="DM3" s="346"/>
      <c r="DN3" s="346"/>
      <c r="DO3" s="346"/>
      <c r="DP3" s="346"/>
      <c r="DQ3" s="346"/>
      <c r="DR3" s="346"/>
      <c r="DS3" s="346"/>
      <c r="DT3" s="346"/>
      <c r="DU3" s="346"/>
      <c r="DV3" s="346"/>
      <c r="DW3" s="346"/>
      <c r="DX3" s="346"/>
      <c r="DY3" s="346"/>
      <c r="DZ3" s="346"/>
      <c r="EA3" s="346"/>
      <c r="EB3" s="346"/>
      <c r="EC3" s="346"/>
      <c r="ED3" s="346"/>
      <c r="EE3" s="346"/>
      <c r="EF3" s="346"/>
      <c r="EG3" s="346"/>
      <c r="EH3" s="346"/>
      <c r="EI3" s="346"/>
      <c r="EJ3" s="346"/>
      <c r="EK3" s="346"/>
      <c r="EL3" s="346"/>
      <c r="EM3" s="346"/>
      <c r="EN3" s="346"/>
      <c r="EO3" s="346"/>
      <c r="EP3" s="346"/>
      <c r="EQ3" s="346"/>
      <c r="ER3" s="346"/>
      <c r="ES3" s="346"/>
      <c r="ET3" s="346"/>
      <c r="EU3" s="346"/>
      <c r="EV3" s="346"/>
      <c r="EW3" s="346"/>
      <c r="EX3" s="346"/>
      <c r="EY3" s="346"/>
      <c r="EZ3" s="346"/>
      <c r="FA3" s="346"/>
      <c r="FB3" s="346"/>
      <c r="FC3" s="346"/>
      <c r="FD3" s="346"/>
      <c r="FE3" s="346"/>
      <c r="FF3" s="346"/>
      <c r="FG3" s="346"/>
      <c r="FH3" s="346"/>
      <c r="FI3" s="346"/>
    </row>
    <row r="4" spans="1:165" ht="19.149999999999999" customHeight="1"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382" t="s">
        <v>277</v>
      </c>
      <c r="EQ4" s="383"/>
      <c r="ER4" s="383"/>
      <c r="ES4" s="383"/>
      <c r="ET4" s="383"/>
      <c r="EU4" s="383"/>
      <c r="EV4" s="383"/>
      <c r="EW4" s="383"/>
      <c r="EX4" s="383"/>
      <c r="EY4" s="383"/>
      <c r="EZ4" s="383"/>
      <c r="FA4" s="383"/>
      <c r="FB4" s="383"/>
      <c r="FC4" s="383"/>
      <c r="FD4" s="383"/>
      <c r="FE4" s="383"/>
      <c r="FF4" s="383"/>
      <c r="FG4" s="383"/>
      <c r="FH4" s="383"/>
      <c r="FI4" s="383"/>
    </row>
    <row r="5" spans="1:165" ht="19.149999999999999" customHeight="1">
      <c r="DY5" s="399" t="s">
        <v>17</v>
      </c>
      <c r="DZ5" s="399"/>
      <c r="EA5" s="399"/>
      <c r="EB5" s="399"/>
      <c r="EC5" s="399"/>
      <c r="ED5" s="399"/>
      <c r="EE5" s="399"/>
      <c r="EF5" s="399"/>
      <c r="EG5" s="399"/>
      <c r="EH5" s="399"/>
      <c r="EI5" s="399"/>
      <c r="EJ5" s="399"/>
      <c r="EK5" s="399"/>
      <c r="EL5" s="399"/>
      <c r="EM5" s="399"/>
      <c r="EN5" s="399"/>
      <c r="EO5" s="399"/>
      <c r="EP5" s="399"/>
      <c r="EQ5" s="399"/>
      <c r="ER5" s="399"/>
      <c r="ES5" s="399"/>
    </row>
    <row r="6" spans="1:165" s="8" customFormat="1" ht="19.14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400" t="s">
        <v>396</v>
      </c>
      <c r="DZ6" s="400"/>
      <c r="EA6" s="400"/>
      <c r="EB6" s="400"/>
      <c r="EC6" s="400"/>
      <c r="ED6" s="400"/>
      <c r="EE6" s="400"/>
      <c r="EF6" s="400"/>
      <c r="EG6" s="400"/>
      <c r="EH6" s="400"/>
      <c r="EI6" s="400"/>
      <c r="EJ6" s="400"/>
      <c r="EK6" s="400"/>
      <c r="EL6" s="400"/>
      <c r="EM6" s="400"/>
      <c r="EN6" s="400"/>
      <c r="EO6" s="400"/>
      <c r="EP6" s="400"/>
      <c r="EQ6" s="400"/>
      <c r="ER6" s="400"/>
      <c r="ES6" s="400"/>
      <c r="ET6" s="400"/>
      <c r="EU6" s="400"/>
      <c r="EV6" s="400"/>
      <c r="EW6" s="400"/>
      <c r="EX6" s="400"/>
      <c r="EY6" s="400"/>
      <c r="EZ6" s="400"/>
      <c r="FA6" s="400"/>
      <c r="FB6" s="400"/>
      <c r="FC6" s="400"/>
      <c r="FD6" s="400"/>
      <c r="FE6" s="400"/>
      <c r="FF6" s="400"/>
      <c r="FG6" s="400"/>
      <c r="FH6" s="400"/>
      <c r="FI6" s="400"/>
    </row>
    <row r="7" spans="1:165" s="8" customFormat="1" ht="19.149999999999999" customHeight="1" thickBo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33"/>
      <c r="EB7" s="33"/>
      <c r="EC7" s="33"/>
      <c r="ED7" s="33"/>
      <c r="EE7" s="33"/>
      <c r="EF7" s="33"/>
      <c r="EG7" s="33"/>
      <c r="EH7" s="402" t="s">
        <v>18</v>
      </c>
      <c r="EI7" s="402"/>
      <c r="EJ7" s="402"/>
      <c r="EK7" s="402"/>
      <c r="EL7" s="402"/>
      <c r="EM7" s="402"/>
      <c r="EN7" s="402"/>
      <c r="EO7" s="402"/>
      <c r="EP7" s="402"/>
      <c r="EQ7" s="402"/>
      <c r="ER7" s="402"/>
      <c r="ES7" s="402"/>
      <c r="ET7" s="402"/>
      <c r="EU7" s="402"/>
      <c r="EV7" s="402"/>
      <c r="EW7" s="402"/>
      <c r="EX7" s="402"/>
      <c r="EY7" s="402"/>
      <c r="EZ7" s="402"/>
      <c r="FA7" s="402"/>
      <c r="FB7" s="402"/>
      <c r="FC7" s="402"/>
      <c r="FD7" s="402"/>
      <c r="FE7" s="402"/>
      <c r="FF7" s="402"/>
      <c r="FG7" s="402"/>
      <c r="FH7" s="402"/>
      <c r="FI7" s="402"/>
    </row>
    <row r="8" spans="1:165" s="3" customFormat="1" ht="19.149999999999999" customHeight="1">
      <c r="A8" s="405" t="s">
        <v>134</v>
      </c>
      <c r="B8" s="406"/>
      <c r="C8" s="406"/>
      <c r="D8" s="406"/>
      <c r="E8" s="407"/>
      <c r="F8" s="414" t="s">
        <v>133</v>
      </c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  <c r="S8" s="406"/>
      <c r="T8" s="406"/>
      <c r="U8" s="406"/>
      <c r="V8" s="406"/>
      <c r="W8" s="406"/>
      <c r="X8" s="406"/>
      <c r="Y8" s="406"/>
      <c r="Z8" s="417" t="s">
        <v>132</v>
      </c>
      <c r="AA8" s="403"/>
      <c r="AB8" s="403"/>
      <c r="AC8" s="403"/>
      <c r="AD8" s="403"/>
      <c r="AE8" s="403"/>
      <c r="AF8" s="403"/>
      <c r="AG8" s="403"/>
      <c r="AH8" s="403"/>
      <c r="AI8" s="403"/>
      <c r="AJ8" s="403"/>
      <c r="AK8" s="403"/>
      <c r="AL8" s="403"/>
      <c r="AM8" s="403"/>
      <c r="AN8" s="403"/>
      <c r="AO8" s="403"/>
      <c r="AP8" s="403"/>
      <c r="AQ8" s="403"/>
      <c r="AR8" s="403"/>
      <c r="AS8" s="403"/>
      <c r="AT8" s="403"/>
      <c r="AU8" s="403"/>
      <c r="AV8" s="403"/>
      <c r="AW8" s="403"/>
      <c r="AX8" s="403"/>
      <c r="AY8" s="403"/>
      <c r="AZ8" s="403"/>
      <c r="BA8" s="403"/>
      <c r="BB8" s="403"/>
      <c r="BC8" s="403"/>
      <c r="BD8" s="403"/>
      <c r="BE8" s="403"/>
      <c r="BF8" s="403"/>
      <c r="BG8" s="403"/>
      <c r="BH8" s="403"/>
      <c r="BI8" s="403"/>
      <c r="BJ8" s="403"/>
      <c r="BK8" s="403"/>
      <c r="BL8" s="403"/>
      <c r="BM8" s="403"/>
      <c r="BN8" s="403"/>
      <c r="BO8" s="403"/>
      <c r="BP8" s="403"/>
      <c r="BQ8" s="403"/>
      <c r="BR8" s="403"/>
      <c r="BS8" s="403"/>
      <c r="BT8" s="403"/>
      <c r="BU8" s="403"/>
      <c r="BV8" s="403"/>
      <c r="BW8" s="403"/>
      <c r="BX8" s="403"/>
      <c r="BY8" s="403"/>
      <c r="BZ8" s="403"/>
      <c r="CA8" s="403"/>
      <c r="CB8" s="403"/>
      <c r="CC8" s="403"/>
      <c r="CD8" s="403"/>
      <c r="CE8" s="403"/>
      <c r="CF8" s="403"/>
      <c r="CG8" s="403"/>
      <c r="CH8" s="403"/>
      <c r="CI8" s="403"/>
      <c r="CJ8" s="403"/>
      <c r="CK8" s="403"/>
      <c r="CL8" s="403"/>
      <c r="CM8" s="403"/>
      <c r="CN8" s="403"/>
      <c r="CO8" s="403"/>
      <c r="CP8" s="403"/>
      <c r="CQ8" s="404"/>
      <c r="CR8" s="403" t="s">
        <v>131</v>
      </c>
      <c r="CS8" s="403"/>
      <c r="CT8" s="403"/>
      <c r="CU8" s="403"/>
      <c r="CV8" s="403"/>
      <c r="CW8" s="403"/>
      <c r="CX8" s="403"/>
      <c r="CY8" s="403"/>
      <c r="CZ8" s="403"/>
      <c r="DA8" s="403"/>
      <c r="DB8" s="403"/>
      <c r="DC8" s="403"/>
      <c r="DD8" s="403"/>
      <c r="DE8" s="403"/>
      <c r="DF8" s="403"/>
      <c r="DG8" s="403"/>
      <c r="DH8" s="403"/>
      <c r="DI8" s="403"/>
      <c r="DJ8" s="403"/>
      <c r="DK8" s="403"/>
      <c r="DL8" s="403"/>
      <c r="DM8" s="403"/>
      <c r="DN8" s="403"/>
      <c r="DO8" s="403"/>
      <c r="DP8" s="403"/>
      <c r="DQ8" s="403"/>
      <c r="DR8" s="403"/>
      <c r="DS8" s="403"/>
      <c r="DT8" s="403"/>
      <c r="DU8" s="403"/>
      <c r="DV8" s="403"/>
      <c r="DW8" s="403"/>
      <c r="DX8" s="403"/>
      <c r="DY8" s="403"/>
      <c r="DZ8" s="403"/>
      <c r="EA8" s="403"/>
      <c r="EB8" s="403"/>
      <c r="EC8" s="403"/>
      <c r="ED8" s="403"/>
      <c r="EE8" s="403"/>
      <c r="EF8" s="403"/>
      <c r="EG8" s="403"/>
      <c r="EH8" s="403"/>
      <c r="EI8" s="403"/>
      <c r="EJ8" s="403"/>
      <c r="EK8" s="403"/>
      <c r="EL8" s="403"/>
      <c r="EM8" s="403"/>
      <c r="EN8" s="403"/>
      <c r="EO8" s="403"/>
      <c r="EP8" s="403"/>
      <c r="EQ8" s="403"/>
      <c r="ER8" s="403"/>
      <c r="ES8" s="403"/>
      <c r="ET8" s="403"/>
      <c r="EU8" s="403"/>
      <c r="EV8" s="403"/>
      <c r="EW8" s="403"/>
      <c r="EX8" s="403"/>
      <c r="EY8" s="403"/>
      <c r="EZ8" s="403"/>
      <c r="FA8" s="403"/>
      <c r="FB8" s="403"/>
      <c r="FC8" s="403"/>
      <c r="FD8" s="403"/>
      <c r="FE8" s="403"/>
      <c r="FF8" s="403"/>
      <c r="FG8" s="403"/>
      <c r="FH8" s="403"/>
      <c r="FI8" s="404"/>
    </row>
    <row r="9" spans="1:165" s="3" customFormat="1" ht="19.149999999999999" customHeight="1">
      <c r="A9" s="408"/>
      <c r="B9" s="409"/>
      <c r="C9" s="409"/>
      <c r="D9" s="409"/>
      <c r="E9" s="410"/>
      <c r="F9" s="415"/>
      <c r="G9" s="409"/>
      <c r="H9" s="409"/>
      <c r="I9" s="409"/>
      <c r="J9" s="409"/>
      <c r="K9" s="409"/>
      <c r="L9" s="409"/>
      <c r="M9" s="409"/>
      <c r="N9" s="409"/>
      <c r="O9" s="409"/>
      <c r="P9" s="409"/>
      <c r="Q9" s="409"/>
      <c r="R9" s="409"/>
      <c r="S9" s="409"/>
      <c r="T9" s="409"/>
      <c r="U9" s="409"/>
      <c r="V9" s="409"/>
      <c r="W9" s="409"/>
      <c r="X9" s="409"/>
      <c r="Y9" s="409"/>
      <c r="Z9" s="398" t="s">
        <v>125</v>
      </c>
      <c r="AA9" s="389"/>
      <c r="AB9" s="389"/>
      <c r="AC9" s="389"/>
      <c r="AD9" s="389"/>
      <c r="AE9" s="389"/>
      <c r="AF9" s="389"/>
      <c r="AG9" s="389"/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  <c r="AW9" s="389"/>
      <c r="AX9" s="389"/>
      <c r="AY9" s="389"/>
      <c r="AZ9" s="389"/>
      <c r="BA9" s="389"/>
      <c r="BB9" s="389"/>
      <c r="BC9" s="389"/>
      <c r="BD9" s="389"/>
      <c r="BE9" s="389"/>
      <c r="BF9" s="389"/>
      <c r="BG9" s="389"/>
      <c r="BH9" s="389"/>
      <c r="BI9" s="385" t="s">
        <v>7</v>
      </c>
      <c r="BJ9" s="386"/>
      <c r="BK9" s="386"/>
      <c r="BL9" s="386"/>
      <c r="BM9" s="386"/>
      <c r="BN9" s="386"/>
      <c r="BO9" s="386"/>
      <c r="BP9" s="386"/>
      <c r="BQ9" s="386"/>
      <c r="BR9" s="386"/>
      <c r="BS9" s="386"/>
      <c r="BT9" s="386"/>
      <c r="BU9" s="386"/>
      <c r="BV9" s="386"/>
      <c r="BW9" s="386"/>
      <c r="BX9" s="386"/>
      <c r="BY9" s="386"/>
      <c r="BZ9" s="386"/>
      <c r="CA9" s="386"/>
      <c r="CB9" s="386"/>
      <c r="CC9" s="386"/>
      <c r="CD9" s="386"/>
      <c r="CE9" s="386"/>
      <c r="CF9" s="386"/>
      <c r="CG9" s="386"/>
      <c r="CH9" s="386"/>
      <c r="CI9" s="386"/>
      <c r="CJ9" s="386"/>
      <c r="CK9" s="386"/>
      <c r="CL9" s="386"/>
      <c r="CM9" s="386"/>
      <c r="CN9" s="386"/>
      <c r="CO9" s="386"/>
      <c r="CP9" s="386"/>
      <c r="CQ9" s="387"/>
      <c r="CR9" s="389" t="s">
        <v>125</v>
      </c>
      <c r="CS9" s="389"/>
      <c r="CT9" s="389"/>
      <c r="CU9" s="389"/>
      <c r="CV9" s="389"/>
      <c r="CW9" s="389"/>
      <c r="CX9" s="389"/>
      <c r="CY9" s="389"/>
      <c r="CZ9" s="389"/>
      <c r="DA9" s="389"/>
      <c r="DB9" s="389"/>
      <c r="DC9" s="389"/>
      <c r="DD9" s="389"/>
      <c r="DE9" s="389"/>
      <c r="DF9" s="389"/>
      <c r="DG9" s="389"/>
      <c r="DH9" s="389"/>
      <c r="DI9" s="389"/>
      <c r="DJ9" s="389"/>
      <c r="DK9" s="389"/>
      <c r="DL9" s="389"/>
      <c r="DM9" s="389"/>
      <c r="DN9" s="389"/>
      <c r="DO9" s="389"/>
      <c r="DP9" s="389"/>
      <c r="DQ9" s="389"/>
      <c r="DR9" s="389"/>
      <c r="DS9" s="389"/>
      <c r="DT9" s="389"/>
      <c r="DU9" s="389"/>
      <c r="DV9" s="389"/>
      <c r="DW9" s="389"/>
      <c r="DX9" s="389"/>
      <c r="DY9" s="389"/>
      <c r="DZ9" s="389"/>
      <c r="EA9" s="388" t="s">
        <v>7</v>
      </c>
      <c r="EB9" s="389"/>
      <c r="EC9" s="389"/>
      <c r="ED9" s="389"/>
      <c r="EE9" s="389"/>
      <c r="EF9" s="389"/>
      <c r="EG9" s="389"/>
      <c r="EH9" s="389"/>
      <c r="EI9" s="389"/>
      <c r="EJ9" s="389"/>
      <c r="EK9" s="389"/>
      <c r="EL9" s="389"/>
      <c r="EM9" s="389"/>
      <c r="EN9" s="389"/>
      <c r="EO9" s="389"/>
      <c r="EP9" s="389"/>
      <c r="EQ9" s="389"/>
      <c r="ER9" s="389"/>
      <c r="ES9" s="389"/>
      <c r="ET9" s="389"/>
      <c r="EU9" s="389"/>
      <c r="EV9" s="389"/>
      <c r="EW9" s="389"/>
      <c r="EX9" s="389"/>
      <c r="EY9" s="389"/>
      <c r="EZ9" s="389"/>
      <c r="FA9" s="389"/>
      <c r="FB9" s="389"/>
      <c r="FC9" s="389"/>
      <c r="FD9" s="389"/>
      <c r="FE9" s="389"/>
      <c r="FF9" s="389"/>
      <c r="FG9" s="389"/>
      <c r="FH9" s="389"/>
      <c r="FI9" s="390"/>
    </row>
    <row r="10" spans="1:165" s="3" customFormat="1" ht="19.149999999999999" customHeight="1">
      <c r="A10" s="408"/>
      <c r="B10" s="409"/>
      <c r="C10" s="409"/>
      <c r="D10" s="409"/>
      <c r="E10" s="410"/>
      <c r="F10" s="415"/>
      <c r="G10" s="409"/>
      <c r="H10" s="409"/>
      <c r="I10" s="409"/>
      <c r="J10" s="409"/>
      <c r="K10" s="409"/>
      <c r="L10" s="409"/>
      <c r="M10" s="409"/>
      <c r="N10" s="409"/>
      <c r="O10" s="409"/>
      <c r="P10" s="409"/>
      <c r="Q10" s="409"/>
      <c r="R10" s="409"/>
      <c r="S10" s="409"/>
      <c r="T10" s="409"/>
      <c r="U10" s="409"/>
      <c r="V10" s="409"/>
      <c r="W10" s="409"/>
      <c r="X10" s="409"/>
      <c r="Y10" s="409"/>
      <c r="Z10" s="398" t="s">
        <v>130</v>
      </c>
      <c r="AA10" s="389"/>
      <c r="AB10" s="389"/>
      <c r="AC10" s="389"/>
      <c r="AD10" s="389"/>
      <c r="AE10" s="389"/>
      <c r="AF10" s="389"/>
      <c r="AG10" s="389"/>
      <c r="AH10" s="389"/>
      <c r="AI10" s="389"/>
      <c r="AJ10" s="389"/>
      <c r="AK10" s="389"/>
      <c r="AL10" s="389"/>
      <c r="AM10" s="389"/>
      <c r="AN10" s="389"/>
      <c r="AO10" s="389"/>
      <c r="AP10" s="389"/>
      <c r="AQ10" s="389"/>
      <c r="AR10" s="389"/>
      <c r="AS10" s="389"/>
      <c r="AT10" s="389"/>
      <c r="AU10" s="389"/>
      <c r="AV10" s="389"/>
      <c r="AW10" s="389"/>
      <c r="AX10" s="389"/>
      <c r="AY10" s="389"/>
      <c r="AZ10" s="389"/>
      <c r="BA10" s="389"/>
      <c r="BB10" s="389"/>
      <c r="BC10" s="389"/>
      <c r="BD10" s="389"/>
      <c r="BE10" s="389"/>
      <c r="BF10" s="389"/>
      <c r="BG10" s="389"/>
      <c r="BH10" s="389"/>
      <c r="BI10" s="388" t="s">
        <v>130</v>
      </c>
      <c r="BJ10" s="389"/>
      <c r="BK10" s="389"/>
      <c r="BL10" s="389"/>
      <c r="BM10" s="389"/>
      <c r="BN10" s="389"/>
      <c r="BO10" s="389"/>
      <c r="BP10" s="389"/>
      <c r="BQ10" s="389"/>
      <c r="BR10" s="389"/>
      <c r="BS10" s="389"/>
      <c r="BT10" s="389"/>
      <c r="BU10" s="389"/>
      <c r="BV10" s="389"/>
      <c r="BW10" s="389"/>
      <c r="BX10" s="389"/>
      <c r="BY10" s="389"/>
      <c r="BZ10" s="389"/>
      <c r="CA10" s="389"/>
      <c r="CB10" s="389"/>
      <c r="CC10" s="389"/>
      <c r="CD10" s="389"/>
      <c r="CE10" s="389"/>
      <c r="CF10" s="389"/>
      <c r="CG10" s="389"/>
      <c r="CH10" s="389"/>
      <c r="CI10" s="389"/>
      <c r="CJ10" s="389"/>
      <c r="CK10" s="389"/>
      <c r="CL10" s="389"/>
      <c r="CM10" s="389"/>
      <c r="CN10" s="389"/>
      <c r="CO10" s="389"/>
      <c r="CP10" s="389"/>
      <c r="CQ10" s="390"/>
      <c r="CR10" s="389" t="s">
        <v>130</v>
      </c>
      <c r="CS10" s="389"/>
      <c r="CT10" s="389"/>
      <c r="CU10" s="389"/>
      <c r="CV10" s="389"/>
      <c r="CW10" s="389"/>
      <c r="CX10" s="389"/>
      <c r="CY10" s="389"/>
      <c r="CZ10" s="389"/>
      <c r="DA10" s="389"/>
      <c r="DB10" s="389"/>
      <c r="DC10" s="389"/>
      <c r="DD10" s="389"/>
      <c r="DE10" s="389"/>
      <c r="DF10" s="389"/>
      <c r="DG10" s="389"/>
      <c r="DH10" s="389"/>
      <c r="DI10" s="389"/>
      <c r="DJ10" s="389"/>
      <c r="DK10" s="389"/>
      <c r="DL10" s="389"/>
      <c r="DM10" s="389"/>
      <c r="DN10" s="389"/>
      <c r="DO10" s="389"/>
      <c r="DP10" s="389"/>
      <c r="DQ10" s="389"/>
      <c r="DR10" s="389"/>
      <c r="DS10" s="389"/>
      <c r="DT10" s="389"/>
      <c r="DU10" s="389"/>
      <c r="DV10" s="389"/>
      <c r="DW10" s="389"/>
      <c r="DX10" s="389"/>
      <c r="DY10" s="389"/>
      <c r="DZ10" s="389"/>
      <c r="EA10" s="388" t="s">
        <v>130</v>
      </c>
      <c r="EB10" s="389"/>
      <c r="EC10" s="389"/>
      <c r="ED10" s="389"/>
      <c r="EE10" s="389"/>
      <c r="EF10" s="389"/>
      <c r="EG10" s="389"/>
      <c r="EH10" s="389"/>
      <c r="EI10" s="389"/>
      <c r="EJ10" s="389"/>
      <c r="EK10" s="389"/>
      <c r="EL10" s="389"/>
      <c r="EM10" s="389"/>
      <c r="EN10" s="389"/>
      <c r="EO10" s="389"/>
      <c r="EP10" s="389"/>
      <c r="EQ10" s="389"/>
      <c r="ER10" s="389"/>
      <c r="ES10" s="389"/>
      <c r="ET10" s="389"/>
      <c r="EU10" s="389"/>
      <c r="EV10" s="389"/>
      <c r="EW10" s="389"/>
      <c r="EX10" s="389"/>
      <c r="EY10" s="389"/>
      <c r="EZ10" s="389"/>
      <c r="FA10" s="389"/>
      <c r="FB10" s="389"/>
      <c r="FC10" s="389"/>
      <c r="FD10" s="389"/>
      <c r="FE10" s="389"/>
      <c r="FF10" s="389"/>
      <c r="FG10" s="389"/>
      <c r="FH10" s="389"/>
      <c r="FI10" s="390"/>
    </row>
    <row r="11" spans="1:165" s="3" customFormat="1" ht="19.149999999999999" customHeight="1" thickBot="1">
      <c r="A11" s="411"/>
      <c r="B11" s="412"/>
      <c r="C11" s="412"/>
      <c r="D11" s="412"/>
      <c r="E11" s="413"/>
      <c r="F11" s="416"/>
      <c r="G11" s="412"/>
      <c r="H11" s="412"/>
      <c r="I11" s="412"/>
      <c r="J11" s="412"/>
      <c r="K11" s="412"/>
      <c r="L11" s="412"/>
      <c r="M11" s="412"/>
      <c r="N11" s="412"/>
      <c r="O11" s="412"/>
      <c r="P11" s="412"/>
      <c r="Q11" s="412"/>
      <c r="R11" s="412"/>
      <c r="S11" s="412"/>
      <c r="T11" s="412"/>
      <c r="U11" s="412"/>
      <c r="V11" s="412"/>
      <c r="W11" s="412"/>
      <c r="X11" s="412"/>
      <c r="Y11" s="412"/>
      <c r="Z11" s="391" t="s">
        <v>36</v>
      </c>
      <c r="AA11" s="392"/>
      <c r="AB11" s="392"/>
      <c r="AC11" s="392"/>
      <c r="AD11" s="392"/>
      <c r="AE11" s="392"/>
      <c r="AF11" s="392"/>
      <c r="AG11" s="393" t="s">
        <v>37</v>
      </c>
      <c r="AH11" s="392"/>
      <c r="AI11" s="392"/>
      <c r="AJ11" s="392"/>
      <c r="AK11" s="392"/>
      <c r="AL11" s="392"/>
      <c r="AM11" s="394"/>
      <c r="AN11" s="393" t="s">
        <v>38</v>
      </c>
      <c r="AO11" s="392"/>
      <c r="AP11" s="392"/>
      <c r="AQ11" s="392"/>
      <c r="AR11" s="392"/>
      <c r="AS11" s="392"/>
      <c r="AT11" s="394"/>
      <c r="AU11" s="393" t="s">
        <v>39</v>
      </c>
      <c r="AV11" s="392"/>
      <c r="AW11" s="392"/>
      <c r="AX11" s="392"/>
      <c r="AY11" s="392"/>
      <c r="AZ11" s="392"/>
      <c r="BA11" s="394"/>
      <c r="BB11" s="393" t="s">
        <v>225</v>
      </c>
      <c r="BC11" s="392"/>
      <c r="BD11" s="392"/>
      <c r="BE11" s="392"/>
      <c r="BF11" s="392"/>
      <c r="BG11" s="392"/>
      <c r="BH11" s="392"/>
      <c r="BI11" s="391" t="s">
        <v>36</v>
      </c>
      <c r="BJ11" s="392"/>
      <c r="BK11" s="392"/>
      <c r="BL11" s="392"/>
      <c r="BM11" s="392"/>
      <c r="BN11" s="392"/>
      <c r="BO11" s="392"/>
      <c r="BP11" s="393" t="s">
        <v>37</v>
      </c>
      <c r="BQ11" s="392"/>
      <c r="BR11" s="392"/>
      <c r="BS11" s="392"/>
      <c r="BT11" s="392"/>
      <c r="BU11" s="392"/>
      <c r="BV11" s="394"/>
      <c r="BW11" s="393" t="s">
        <v>38</v>
      </c>
      <c r="BX11" s="392"/>
      <c r="BY11" s="392"/>
      <c r="BZ11" s="392"/>
      <c r="CA11" s="392"/>
      <c r="CB11" s="392"/>
      <c r="CC11" s="394"/>
      <c r="CD11" s="393" t="s">
        <v>39</v>
      </c>
      <c r="CE11" s="392"/>
      <c r="CF11" s="392"/>
      <c r="CG11" s="392"/>
      <c r="CH11" s="392"/>
      <c r="CI11" s="392"/>
      <c r="CJ11" s="394"/>
      <c r="CK11" s="393" t="s">
        <v>225</v>
      </c>
      <c r="CL11" s="392"/>
      <c r="CM11" s="392"/>
      <c r="CN11" s="392"/>
      <c r="CO11" s="392"/>
      <c r="CP11" s="392"/>
      <c r="CQ11" s="395"/>
      <c r="CR11" s="391" t="s">
        <v>36</v>
      </c>
      <c r="CS11" s="392"/>
      <c r="CT11" s="392"/>
      <c r="CU11" s="392"/>
      <c r="CV11" s="392"/>
      <c r="CW11" s="392"/>
      <c r="CX11" s="392"/>
      <c r="CY11" s="393" t="s">
        <v>37</v>
      </c>
      <c r="CZ11" s="392"/>
      <c r="DA11" s="392"/>
      <c r="DB11" s="392"/>
      <c r="DC11" s="392"/>
      <c r="DD11" s="392"/>
      <c r="DE11" s="394"/>
      <c r="DF11" s="393" t="s">
        <v>38</v>
      </c>
      <c r="DG11" s="392"/>
      <c r="DH11" s="392"/>
      <c r="DI11" s="392"/>
      <c r="DJ11" s="392"/>
      <c r="DK11" s="392"/>
      <c r="DL11" s="394"/>
      <c r="DM11" s="393" t="s">
        <v>39</v>
      </c>
      <c r="DN11" s="392"/>
      <c r="DO11" s="392"/>
      <c r="DP11" s="392"/>
      <c r="DQ11" s="392"/>
      <c r="DR11" s="392"/>
      <c r="DS11" s="394"/>
      <c r="DT11" s="393" t="s">
        <v>225</v>
      </c>
      <c r="DU11" s="392"/>
      <c r="DV11" s="392"/>
      <c r="DW11" s="392"/>
      <c r="DX11" s="392"/>
      <c r="DY11" s="392"/>
      <c r="DZ11" s="392"/>
      <c r="EA11" s="391" t="s">
        <v>36</v>
      </c>
      <c r="EB11" s="392"/>
      <c r="EC11" s="392"/>
      <c r="ED11" s="392"/>
      <c r="EE11" s="392"/>
      <c r="EF11" s="392"/>
      <c r="EG11" s="392"/>
      <c r="EH11" s="393" t="s">
        <v>37</v>
      </c>
      <c r="EI11" s="392"/>
      <c r="EJ11" s="392"/>
      <c r="EK11" s="392"/>
      <c r="EL11" s="392"/>
      <c r="EM11" s="392"/>
      <c r="EN11" s="394"/>
      <c r="EO11" s="393" t="s">
        <v>38</v>
      </c>
      <c r="EP11" s="392"/>
      <c r="EQ11" s="392"/>
      <c r="ER11" s="392"/>
      <c r="ES11" s="392"/>
      <c r="ET11" s="392"/>
      <c r="EU11" s="394"/>
      <c r="EV11" s="393" t="s">
        <v>39</v>
      </c>
      <c r="EW11" s="392"/>
      <c r="EX11" s="392"/>
      <c r="EY11" s="392"/>
      <c r="EZ11" s="392"/>
      <c r="FA11" s="392"/>
      <c r="FB11" s="394"/>
      <c r="FC11" s="393" t="s">
        <v>225</v>
      </c>
      <c r="FD11" s="392"/>
      <c r="FE11" s="392"/>
      <c r="FF11" s="392"/>
      <c r="FG11" s="392"/>
      <c r="FH11" s="392"/>
      <c r="FI11" s="395"/>
    </row>
    <row r="12" spans="1:165" s="68" customFormat="1" ht="19.149999999999999" customHeight="1">
      <c r="A12" s="379">
        <v>1</v>
      </c>
      <c r="B12" s="378"/>
      <c r="C12" s="378"/>
      <c r="D12" s="378"/>
      <c r="E12" s="380"/>
      <c r="F12" s="377">
        <v>2</v>
      </c>
      <c r="G12" s="378"/>
      <c r="H12" s="378"/>
      <c r="I12" s="378"/>
      <c r="J12" s="378"/>
      <c r="K12" s="378"/>
      <c r="L12" s="378"/>
      <c r="M12" s="378"/>
      <c r="N12" s="378"/>
      <c r="O12" s="378"/>
      <c r="P12" s="378"/>
      <c r="Q12" s="378"/>
      <c r="R12" s="378"/>
      <c r="S12" s="378"/>
      <c r="T12" s="378"/>
      <c r="U12" s="378"/>
      <c r="V12" s="378"/>
      <c r="W12" s="378"/>
      <c r="X12" s="378"/>
      <c r="Y12" s="378"/>
      <c r="Z12" s="379">
        <v>3</v>
      </c>
      <c r="AA12" s="378"/>
      <c r="AB12" s="378"/>
      <c r="AC12" s="378"/>
      <c r="AD12" s="378"/>
      <c r="AE12" s="378"/>
      <c r="AF12" s="378"/>
      <c r="AG12" s="377">
        <v>4</v>
      </c>
      <c r="AH12" s="378"/>
      <c r="AI12" s="378"/>
      <c r="AJ12" s="378"/>
      <c r="AK12" s="378"/>
      <c r="AL12" s="378"/>
      <c r="AM12" s="380"/>
      <c r="AN12" s="377">
        <v>5</v>
      </c>
      <c r="AO12" s="378"/>
      <c r="AP12" s="378"/>
      <c r="AQ12" s="378"/>
      <c r="AR12" s="378"/>
      <c r="AS12" s="378"/>
      <c r="AT12" s="380"/>
      <c r="AU12" s="377">
        <v>6</v>
      </c>
      <c r="AV12" s="378"/>
      <c r="AW12" s="378"/>
      <c r="AX12" s="378"/>
      <c r="AY12" s="378"/>
      <c r="AZ12" s="378"/>
      <c r="BA12" s="380"/>
      <c r="BB12" s="377">
        <v>7</v>
      </c>
      <c r="BC12" s="378"/>
      <c r="BD12" s="378"/>
      <c r="BE12" s="378"/>
      <c r="BF12" s="378"/>
      <c r="BG12" s="378"/>
      <c r="BH12" s="380"/>
      <c r="BI12" s="377">
        <v>8</v>
      </c>
      <c r="BJ12" s="378"/>
      <c r="BK12" s="378"/>
      <c r="BL12" s="378"/>
      <c r="BM12" s="378"/>
      <c r="BN12" s="378"/>
      <c r="BO12" s="378"/>
      <c r="BP12" s="377">
        <v>9</v>
      </c>
      <c r="BQ12" s="378"/>
      <c r="BR12" s="378"/>
      <c r="BS12" s="378"/>
      <c r="BT12" s="378"/>
      <c r="BU12" s="378"/>
      <c r="BV12" s="380"/>
      <c r="BW12" s="377">
        <v>10</v>
      </c>
      <c r="BX12" s="378"/>
      <c r="BY12" s="378"/>
      <c r="BZ12" s="378"/>
      <c r="CA12" s="378"/>
      <c r="CB12" s="378"/>
      <c r="CC12" s="380"/>
      <c r="CD12" s="377">
        <v>11</v>
      </c>
      <c r="CE12" s="378"/>
      <c r="CF12" s="378"/>
      <c r="CG12" s="378"/>
      <c r="CH12" s="378"/>
      <c r="CI12" s="378"/>
      <c r="CJ12" s="380"/>
      <c r="CK12" s="377">
        <v>12</v>
      </c>
      <c r="CL12" s="378"/>
      <c r="CM12" s="378"/>
      <c r="CN12" s="378"/>
      <c r="CO12" s="378"/>
      <c r="CP12" s="378"/>
      <c r="CQ12" s="381"/>
      <c r="CR12" s="378">
        <v>13</v>
      </c>
      <c r="CS12" s="378"/>
      <c r="CT12" s="378"/>
      <c r="CU12" s="378"/>
      <c r="CV12" s="378"/>
      <c r="CW12" s="378"/>
      <c r="CX12" s="378"/>
      <c r="CY12" s="377">
        <v>14</v>
      </c>
      <c r="CZ12" s="378"/>
      <c r="DA12" s="378"/>
      <c r="DB12" s="378"/>
      <c r="DC12" s="378"/>
      <c r="DD12" s="378"/>
      <c r="DE12" s="380"/>
      <c r="DF12" s="377">
        <v>15</v>
      </c>
      <c r="DG12" s="378"/>
      <c r="DH12" s="378"/>
      <c r="DI12" s="378"/>
      <c r="DJ12" s="378"/>
      <c r="DK12" s="378"/>
      <c r="DL12" s="380"/>
      <c r="DM12" s="377">
        <v>16</v>
      </c>
      <c r="DN12" s="378"/>
      <c r="DO12" s="378"/>
      <c r="DP12" s="378"/>
      <c r="DQ12" s="378"/>
      <c r="DR12" s="378"/>
      <c r="DS12" s="380"/>
      <c r="DT12" s="377">
        <v>17</v>
      </c>
      <c r="DU12" s="378"/>
      <c r="DV12" s="378"/>
      <c r="DW12" s="378"/>
      <c r="DX12" s="378"/>
      <c r="DY12" s="378"/>
      <c r="DZ12" s="380"/>
      <c r="EA12" s="377">
        <v>18</v>
      </c>
      <c r="EB12" s="378"/>
      <c r="EC12" s="378"/>
      <c r="ED12" s="378"/>
      <c r="EE12" s="378"/>
      <c r="EF12" s="378"/>
      <c r="EG12" s="378"/>
      <c r="EH12" s="377">
        <v>19</v>
      </c>
      <c r="EI12" s="378"/>
      <c r="EJ12" s="378"/>
      <c r="EK12" s="378"/>
      <c r="EL12" s="378"/>
      <c r="EM12" s="378"/>
      <c r="EN12" s="380"/>
      <c r="EO12" s="377">
        <v>20</v>
      </c>
      <c r="EP12" s="378"/>
      <c r="EQ12" s="378"/>
      <c r="ER12" s="378"/>
      <c r="ES12" s="378"/>
      <c r="ET12" s="378"/>
      <c r="EU12" s="380"/>
      <c r="EV12" s="377">
        <v>21</v>
      </c>
      <c r="EW12" s="378"/>
      <c r="EX12" s="378"/>
      <c r="EY12" s="378"/>
      <c r="EZ12" s="378"/>
      <c r="FA12" s="378"/>
      <c r="FB12" s="380"/>
      <c r="FC12" s="377">
        <v>22</v>
      </c>
      <c r="FD12" s="378"/>
      <c r="FE12" s="378"/>
      <c r="FF12" s="378"/>
      <c r="FG12" s="378"/>
      <c r="FH12" s="378"/>
      <c r="FI12" s="381"/>
    </row>
    <row r="13" spans="1:165" s="21" customFormat="1" ht="19.149999999999999" customHeight="1">
      <c r="A13" s="418"/>
      <c r="B13" s="418"/>
      <c r="C13" s="418"/>
      <c r="D13" s="418"/>
      <c r="E13" s="418"/>
      <c r="F13" s="349" t="s">
        <v>19</v>
      </c>
      <c r="G13" s="349"/>
      <c r="H13" s="349"/>
      <c r="I13" s="349"/>
      <c r="J13" s="349"/>
      <c r="K13" s="349"/>
      <c r="L13" s="349"/>
      <c r="M13" s="349"/>
      <c r="N13" s="349"/>
      <c r="O13" s="349"/>
      <c r="P13" s="349"/>
      <c r="Q13" s="349"/>
      <c r="R13" s="349"/>
      <c r="S13" s="349"/>
      <c r="T13" s="349"/>
      <c r="U13" s="349"/>
      <c r="V13" s="349"/>
      <c r="W13" s="349"/>
      <c r="X13" s="349"/>
      <c r="Y13" s="349"/>
      <c r="Z13" s="347"/>
      <c r="AA13" s="347"/>
      <c r="AB13" s="347"/>
      <c r="AC13" s="347"/>
      <c r="AD13" s="347"/>
      <c r="AE13" s="347"/>
      <c r="AF13" s="347"/>
      <c r="AG13" s="347"/>
      <c r="AH13" s="347"/>
      <c r="AI13" s="347"/>
      <c r="AJ13" s="347"/>
      <c r="AK13" s="347"/>
      <c r="AL13" s="347"/>
      <c r="AM13" s="347"/>
      <c r="AN13" s="347"/>
      <c r="AO13" s="347"/>
      <c r="AP13" s="347"/>
      <c r="AQ13" s="347"/>
      <c r="AR13" s="347"/>
      <c r="AS13" s="347"/>
      <c r="AT13" s="347"/>
      <c r="AU13" s="347"/>
      <c r="AV13" s="347"/>
      <c r="AW13" s="347"/>
      <c r="AX13" s="347"/>
      <c r="AY13" s="347"/>
      <c r="AZ13" s="347"/>
      <c r="BA13" s="347"/>
      <c r="BB13" s="347"/>
      <c r="BC13" s="347"/>
      <c r="BD13" s="347"/>
      <c r="BE13" s="347"/>
      <c r="BF13" s="347"/>
      <c r="BG13" s="347"/>
      <c r="BH13" s="347"/>
      <c r="BI13" s="347"/>
      <c r="BJ13" s="347"/>
      <c r="BK13" s="347"/>
      <c r="BL13" s="347"/>
      <c r="BM13" s="347"/>
      <c r="BN13" s="347"/>
      <c r="BO13" s="347"/>
      <c r="BP13" s="347"/>
      <c r="BQ13" s="347"/>
      <c r="BR13" s="347"/>
      <c r="BS13" s="347"/>
      <c r="BT13" s="347"/>
      <c r="BU13" s="347"/>
      <c r="BV13" s="347"/>
      <c r="BW13" s="347"/>
      <c r="BX13" s="347"/>
      <c r="BY13" s="347"/>
      <c r="BZ13" s="347"/>
      <c r="CA13" s="347"/>
      <c r="CB13" s="347"/>
      <c r="CC13" s="347"/>
      <c r="CD13" s="347"/>
      <c r="CE13" s="347"/>
      <c r="CF13" s="347"/>
      <c r="CG13" s="347"/>
      <c r="CH13" s="347"/>
      <c r="CI13" s="347"/>
      <c r="CJ13" s="347"/>
      <c r="CK13" s="347"/>
      <c r="CL13" s="347"/>
      <c r="CM13" s="347"/>
      <c r="CN13" s="347"/>
      <c r="CO13" s="347"/>
      <c r="CP13" s="347"/>
      <c r="CQ13" s="347"/>
      <c r="CR13" s="347"/>
      <c r="CS13" s="347"/>
      <c r="CT13" s="347"/>
      <c r="CU13" s="347"/>
      <c r="CV13" s="347"/>
      <c r="CW13" s="347"/>
      <c r="CX13" s="347"/>
      <c r="CY13" s="347"/>
      <c r="CZ13" s="347"/>
      <c r="DA13" s="347"/>
      <c r="DB13" s="347"/>
      <c r="DC13" s="347"/>
      <c r="DD13" s="347"/>
      <c r="DE13" s="347"/>
      <c r="DF13" s="347"/>
      <c r="DG13" s="347"/>
      <c r="DH13" s="347"/>
      <c r="DI13" s="347"/>
      <c r="DJ13" s="347"/>
      <c r="DK13" s="347"/>
      <c r="DL13" s="347"/>
      <c r="DM13" s="347"/>
      <c r="DN13" s="347"/>
      <c r="DO13" s="347"/>
      <c r="DP13" s="347"/>
      <c r="DQ13" s="347"/>
      <c r="DR13" s="347"/>
      <c r="DS13" s="347"/>
      <c r="DT13" s="347"/>
      <c r="DU13" s="347"/>
      <c r="DV13" s="347"/>
      <c r="DW13" s="347"/>
      <c r="DX13" s="347"/>
      <c r="DY13" s="347"/>
      <c r="DZ13" s="347"/>
      <c r="EA13" s="347"/>
      <c r="EB13" s="347"/>
      <c r="EC13" s="347"/>
      <c r="ED13" s="347"/>
      <c r="EE13" s="347"/>
      <c r="EF13" s="347"/>
      <c r="EG13" s="347"/>
      <c r="EH13" s="347"/>
      <c r="EI13" s="347"/>
      <c r="EJ13" s="347"/>
      <c r="EK13" s="347"/>
      <c r="EL13" s="347"/>
      <c r="EM13" s="347"/>
      <c r="EN13" s="347"/>
      <c r="EO13" s="347"/>
      <c r="EP13" s="347"/>
      <c r="EQ13" s="347"/>
      <c r="ER13" s="347"/>
      <c r="ES13" s="347"/>
      <c r="ET13" s="347"/>
      <c r="EU13" s="347"/>
      <c r="EV13" s="347"/>
      <c r="EW13" s="347"/>
      <c r="EX13" s="347"/>
      <c r="EY13" s="347"/>
      <c r="EZ13" s="347"/>
      <c r="FA13" s="347"/>
      <c r="FB13" s="347"/>
      <c r="FC13" s="347"/>
      <c r="FD13" s="347"/>
      <c r="FE13" s="347"/>
      <c r="FF13" s="347"/>
      <c r="FG13" s="347"/>
      <c r="FH13" s="347"/>
      <c r="FI13" s="347"/>
    </row>
    <row r="14" spans="1:165" s="21" customFormat="1" ht="19.149999999999999" customHeight="1" outlineLevel="1">
      <c r="A14" s="348">
        <v>1</v>
      </c>
      <c r="B14" s="348"/>
      <c r="C14" s="348"/>
      <c r="D14" s="348"/>
      <c r="E14" s="348"/>
      <c r="F14" s="349" t="s">
        <v>20</v>
      </c>
      <c r="G14" s="349"/>
      <c r="H14" s="349"/>
      <c r="I14" s="349"/>
      <c r="J14" s="349"/>
      <c r="K14" s="349"/>
      <c r="L14" s="349"/>
      <c r="M14" s="349"/>
      <c r="N14" s="349"/>
      <c r="O14" s="349"/>
      <c r="P14" s="349"/>
      <c r="Q14" s="349"/>
      <c r="R14" s="349"/>
      <c r="S14" s="349"/>
      <c r="T14" s="349"/>
      <c r="U14" s="349"/>
      <c r="V14" s="349"/>
      <c r="W14" s="349"/>
      <c r="X14" s="349"/>
      <c r="Y14" s="349"/>
      <c r="Z14" s="347"/>
      <c r="AA14" s="347"/>
      <c r="AB14" s="347"/>
      <c r="AC14" s="347"/>
      <c r="AD14" s="347"/>
      <c r="AE14" s="347"/>
      <c r="AF14" s="347"/>
      <c r="AG14" s="347"/>
      <c r="AH14" s="347"/>
      <c r="AI14" s="347"/>
      <c r="AJ14" s="347"/>
      <c r="AK14" s="347"/>
      <c r="AL14" s="347"/>
      <c r="AM14" s="347"/>
      <c r="AN14" s="347"/>
      <c r="AO14" s="347"/>
      <c r="AP14" s="347"/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  <c r="BC14" s="347"/>
      <c r="BD14" s="347"/>
      <c r="BE14" s="347"/>
      <c r="BF14" s="347"/>
      <c r="BG14" s="347"/>
      <c r="BH14" s="347"/>
      <c r="BI14" s="347"/>
      <c r="BJ14" s="347"/>
      <c r="BK14" s="347"/>
      <c r="BL14" s="347"/>
      <c r="BM14" s="347"/>
      <c r="BN14" s="347"/>
      <c r="BO14" s="347"/>
      <c r="BP14" s="347"/>
      <c r="BQ14" s="347"/>
      <c r="BR14" s="347"/>
      <c r="BS14" s="347"/>
      <c r="BT14" s="347"/>
      <c r="BU14" s="347"/>
      <c r="BV14" s="347"/>
      <c r="BW14" s="347"/>
      <c r="BX14" s="347"/>
      <c r="BY14" s="347"/>
      <c r="BZ14" s="347"/>
      <c r="CA14" s="347"/>
      <c r="CB14" s="347"/>
      <c r="CC14" s="347"/>
      <c r="CD14" s="347"/>
      <c r="CE14" s="347"/>
      <c r="CF14" s="347"/>
      <c r="CG14" s="347"/>
      <c r="CH14" s="347"/>
      <c r="CI14" s="347"/>
      <c r="CJ14" s="347"/>
      <c r="CK14" s="347"/>
      <c r="CL14" s="347"/>
      <c r="CM14" s="347"/>
      <c r="CN14" s="347"/>
      <c r="CO14" s="347"/>
      <c r="CP14" s="347"/>
      <c r="CQ14" s="347"/>
      <c r="CR14" s="347"/>
      <c r="CS14" s="347"/>
      <c r="CT14" s="347"/>
      <c r="CU14" s="347"/>
      <c r="CV14" s="347"/>
      <c r="CW14" s="347"/>
      <c r="CX14" s="347"/>
      <c r="CY14" s="347"/>
      <c r="CZ14" s="347"/>
      <c r="DA14" s="347"/>
      <c r="DB14" s="347"/>
      <c r="DC14" s="347"/>
      <c r="DD14" s="347"/>
      <c r="DE14" s="347"/>
      <c r="DF14" s="347"/>
      <c r="DG14" s="347"/>
      <c r="DH14" s="347"/>
      <c r="DI14" s="347"/>
      <c r="DJ14" s="347"/>
      <c r="DK14" s="347"/>
      <c r="DL14" s="347"/>
      <c r="DM14" s="347"/>
      <c r="DN14" s="347"/>
      <c r="DO14" s="347"/>
      <c r="DP14" s="347"/>
      <c r="DQ14" s="347"/>
      <c r="DR14" s="347"/>
      <c r="DS14" s="347"/>
      <c r="DT14" s="347"/>
      <c r="DU14" s="347"/>
      <c r="DV14" s="347"/>
      <c r="DW14" s="347"/>
      <c r="DX14" s="347"/>
      <c r="DY14" s="347"/>
      <c r="DZ14" s="347"/>
      <c r="EA14" s="347"/>
      <c r="EB14" s="347"/>
      <c r="EC14" s="347"/>
      <c r="ED14" s="347"/>
      <c r="EE14" s="347"/>
      <c r="EF14" s="347"/>
      <c r="EG14" s="347"/>
      <c r="EH14" s="347"/>
      <c r="EI14" s="347"/>
      <c r="EJ14" s="347"/>
      <c r="EK14" s="347"/>
      <c r="EL14" s="347"/>
      <c r="EM14" s="347"/>
      <c r="EN14" s="347"/>
      <c r="EO14" s="347"/>
      <c r="EP14" s="347"/>
      <c r="EQ14" s="347"/>
      <c r="ER14" s="347"/>
      <c r="ES14" s="347"/>
      <c r="ET14" s="347"/>
      <c r="EU14" s="347"/>
      <c r="EV14" s="347"/>
      <c r="EW14" s="347"/>
      <c r="EX14" s="347"/>
      <c r="EY14" s="347"/>
      <c r="EZ14" s="347"/>
      <c r="FA14" s="347"/>
      <c r="FB14" s="347"/>
      <c r="FC14" s="347"/>
      <c r="FD14" s="347"/>
      <c r="FE14" s="347"/>
      <c r="FF14" s="347"/>
      <c r="FG14" s="347"/>
      <c r="FH14" s="347"/>
      <c r="FI14" s="347"/>
    </row>
    <row r="15" spans="1:165" s="21" customFormat="1" ht="19.149999999999999" customHeight="1" outlineLevel="1">
      <c r="A15" s="348" t="s">
        <v>122</v>
      </c>
      <c r="B15" s="348"/>
      <c r="C15" s="348"/>
      <c r="D15" s="348"/>
      <c r="E15" s="348"/>
      <c r="F15" s="349" t="s">
        <v>21</v>
      </c>
      <c r="G15" s="349"/>
      <c r="H15" s="349"/>
      <c r="I15" s="349"/>
      <c r="J15" s="349"/>
      <c r="K15" s="349"/>
      <c r="L15" s="349"/>
      <c r="M15" s="349"/>
      <c r="N15" s="349"/>
      <c r="O15" s="349"/>
      <c r="P15" s="349"/>
      <c r="Q15" s="349"/>
      <c r="R15" s="349"/>
      <c r="S15" s="349"/>
      <c r="T15" s="349"/>
      <c r="U15" s="349"/>
      <c r="V15" s="349"/>
      <c r="W15" s="349"/>
      <c r="X15" s="349"/>
      <c r="Y15" s="349"/>
      <c r="Z15" s="347"/>
      <c r="AA15" s="347"/>
      <c r="AB15" s="347"/>
      <c r="AC15" s="347"/>
      <c r="AD15" s="347"/>
      <c r="AE15" s="347"/>
      <c r="AF15" s="347"/>
      <c r="AG15" s="347"/>
      <c r="AH15" s="347"/>
      <c r="AI15" s="347"/>
      <c r="AJ15" s="347"/>
      <c r="AK15" s="347"/>
      <c r="AL15" s="347"/>
      <c r="AM15" s="347"/>
      <c r="AN15" s="347"/>
      <c r="AO15" s="347"/>
      <c r="AP15" s="347"/>
      <c r="AQ15" s="347"/>
      <c r="AR15" s="347"/>
      <c r="AS15" s="347"/>
      <c r="AT15" s="347"/>
      <c r="AU15" s="347"/>
      <c r="AV15" s="347"/>
      <c r="AW15" s="347"/>
      <c r="AX15" s="347"/>
      <c r="AY15" s="347"/>
      <c r="AZ15" s="347"/>
      <c r="BA15" s="347"/>
      <c r="BB15" s="347"/>
      <c r="BC15" s="347"/>
      <c r="BD15" s="347"/>
      <c r="BE15" s="347"/>
      <c r="BF15" s="347"/>
      <c r="BG15" s="347"/>
      <c r="BH15" s="347"/>
      <c r="BI15" s="347"/>
      <c r="BJ15" s="347"/>
      <c r="BK15" s="347"/>
      <c r="BL15" s="347"/>
      <c r="BM15" s="347"/>
      <c r="BN15" s="347"/>
      <c r="BO15" s="347"/>
      <c r="BP15" s="347"/>
      <c r="BQ15" s="347"/>
      <c r="BR15" s="347"/>
      <c r="BS15" s="347"/>
      <c r="BT15" s="347"/>
      <c r="BU15" s="347"/>
      <c r="BV15" s="347"/>
      <c r="BW15" s="347"/>
      <c r="BX15" s="347"/>
      <c r="BY15" s="347"/>
      <c r="BZ15" s="347"/>
      <c r="CA15" s="347"/>
      <c r="CB15" s="347"/>
      <c r="CC15" s="347"/>
      <c r="CD15" s="347"/>
      <c r="CE15" s="347"/>
      <c r="CF15" s="347"/>
      <c r="CG15" s="347"/>
      <c r="CH15" s="347"/>
      <c r="CI15" s="347"/>
      <c r="CJ15" s="347"/>
      <c r="CK15" s="347"/>
      <c r="CL15" s="347"/>
      <c r="CM15" s="347"/>
      <c r="CN15" s="347"/>
      <c r="CO15" s="347"/>
      <c r="CP15" s="347"/>
      <c r="CQ15" s="347"/>
      <c r="CR15" s="347"/>
      <c r="CS15" s="347"/>
      <c r="CT15" s="347"/>
      <c r="CU15" s="347"/>
      <c r="CV15" s="347"/>
      <c r="CW15" s="347"/>
      <c r="CX15" s="347"/>
      <c r="CY15" s="347"/>
      <c r="CZ15" s="347"/>
      <c r="DA15" s="347"/>
      <c r="DB15" s="347"/>
      <c r="DC15" s="347"/>
      <c r="DD15" s="347"/>
      <c r="DE15" s="347"/>
      <c r="DF15" s="347"/>
      <c r="DG15" s="347"/>
      <c r="DH15" s="347"/>
      <c r="DI15" s="347"/>
      <c r="DJ15" s="347"/>
      <c r="DK15" s="347"/>
      <c r="DL15" s="347"/>
      <c r="DM15" s="347"/>
      <c r="DN15" s="347"/>
      <c r="DO15" s="347"/>
      <c r="DP15" s="347"/>
      <c r="DQ15" s="347"/>
      <c r="DR15" s="347"/>
      <c r="DS15" s="347"/>
      <c r="DT15" s="347"/>
      <c r="DU15" s="347"/>
      <c r="DV15" s="347"/>
      <c r="DW15" s="347"/>
      <c r="DX15" s="347"/>
      <c r="DY15" s="347"/>
      <c r="DZ15" s="347"/>
      <c r="EA15" s="347"/>
      <c r="EB15" s="347"/>
      <c r="EC15" s="347"/>
      <c r="ED15" s="347"/>
      <c r="EE15" s="347"/>
      <c r="EF15" s="347"/>
      <c r="EG15" s="347"/>
      <c r="EH15" s="347"/>
      <c r="EI15" s="347"/>
      <c r="EJ15" s="347"/>
      <c r="EK15" s="347"/>
      <c r="EL15" s="347"/>
      <c r="EM15" s="347"/>
      <c r="EN15" s="347"/>
      <c r="EO15" s="347"/>
      <c r="EP15" s="347"/>
      <c r="EQ15" s="347"/>
      <c r="ER15" s="347"/>
      <c r="ES15" s="347"/>
      <c r="ET15" s="347"/>
      <c r="EU15" s="347"/>
      <c r="EV15" s="347"/>
      <c r="EW15" s="347"/>
      <c r="EX15" s="347"/>
      <c r="EY15" s="347"/>
      <c r="EZ15" s="347"/>
      <c r="FA15" s="347"/>
      <c r="FB15" s="347"/>
      <c r="FC15" s="347"/>
      <c r="FD15" s="347"/>
      <c r="FE15" s="347"/>
      <c r="FF15" s="347"/>
      <c r="FG15" s="347"/>
      <c r="FH15" s="347"/>
      <c r="FI15" s="347"/>
    </row>
    <row r="16" spans="1:165" s="3" customFormat="1" ht="19.149999999999999" customHeight="1" outlineLevel="1">
      <c r="A16" s="353">
        <v>4</v>
      </c>
      <c r="B16" s="353"/>
      <c r="C16" s="353"/>
      <c r="D16" s="353"/>
      <c r="E16" s="353"/>
      <c r="F16" s="351" t="s">
        <v>180</v>
      </c>
      <c r="G16" s="351"/>
      <c r="H16" s="351"/>
      <c r="I16" s="351"/>
      <c r="J16" s="351"/>
      <c r="K16" s="351"/>
      <c r="L16" s="351"/>
      <c r="M16" s="351"/>
      <c r="N16" s="351"/>
      <c r="O16" s="351"/>
      <c r="P16" s="351"/>
      <c r="Q16" s="351"/>
      <c r="R16" s="351"/>
      <c r="S16" s="351"/>
      <c r="T16" s="351"/>
      <c r="U16" s="351"/>
      <c r="V16" s="351"/>
      <c r="W16" s="351"/>
      <c r="X16" s="351"/>
      <c r="Y16" s="351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2"/>
      <c r="AU16" s="342"/>
      <c r="AV16" s="342"/>
      <c r="AW16" s="342"/>
      <c r="AX16" s="342"/>
      <c r="AY16" s="342"/>
      <c r="AZ16" s="342"/>
      <c r="BA16" s="342"/>
      <c r="BB16" s="342"/>
      <c r="BC16" s="342"/>
      <c r="BD16" s="342"/>
      <c r="BE16" s="342"/>
      <c r="BF16" s="342"/>
      <c r="BG16" s="342"/>
      <c r="BH16" s="342"/>
      <c r="BI16" s="342"/>
      <c r="BJ16" s="342"/>
      <c r="BK16" s="342"/>
      <c r="BL16" s="342"/>
      <c r="BM16" s="342"/>
      <c r="BN16" s="342"/>
      <c r="BO16" s="342"/>
      <c r="BP16" s="342"/>
      <c r="BQ16" s="342"/>
      <c r="BR16" s="342"/>
      <c r="BS16" s="342"/>
      <c r="BT16" s="342"/>
      <c r="BU16" s="342"/>
      <c r="BV16" s="342"/>
      <c r="BW16" s="342"/>
      <c r="BX16" s="342"/>
      <c r="BY16" s="342"/>
      <c r="BZ16" s="342"/>
      <c r="CA16" s="342"/>
      <c r="CB16" s="342"/>
      <c r="CC16" s="342"/>
      <c r="CD16" s="342"/>
      <c r="CE16" s="342"/>
      <c r="CF16" s="342"/>
      <c r="CG16" s="342"/>
      <c r="CH16" s="342"/>
      <c r="CI16" s="342"/>
      <c r="CJ16" s="342"/>
      <c r="CK16" s="342"/>
      <c r="CL16" s="342"/>
      <c r="CM16" s="342"/>
      <c r="CN16" s="342"/>
      <c r="CO16" s="342"/>
      <c r="CP16" s="342"/>
      <c r="CQ16" s="342"/>
      <c r="CR16" s="342"/>
      <c r="CS16" s="342"/>
      <c r="CT16" s="342"/>
      <c r="CU16" s="342"/>
      <c r="CV16" s="342"/>
      <c r="CW16" s="342"/>
      <c r="CX16" s="342"/>
      <c r="CY16" s="342"/>
      <c r="CZ16" s="342"/>
      <c r="DA16" s="342"/>
      <c r="DB16" s="342"/>
      <c r="DC16" s="342"/>
      <c r="DD16" s="342"/>
      <c r="DE16" s="342"/>
      <c r="DF16" s="342"/>
      <c r="DG16" s="342"/>
      <c r="DH16" s="342"/>
      <c r="DI16" s="342"/>
      <c r="DJ16" s="342"/>
      <c r="DK16" s="342"/>
      <c r="DL16" s="342"/>
      <c r="DM16" s="342"/>
      <c r="DN16" s="342"/>
      <c r="DO16" s="342"/>
      <c r="DP16" s="342"/>
      <c r="DQ16" s="342"/>
      <c r="DR16" s="342"/>
      <c r="DS16" s="342"/>
      <c r="DT16" s="342"/>
      <c r="DU16" s="342"/>
      <c r="DV16" s="342"/>
      <c r="DW16" s="342"/>
      <c r="DX16" s="342"/>
      <c r="DY16" s="342"/>
      <c r="DZ16" s="342"/>
      <c r="EA16" s="342"/>
      <c r="EB16" s="342"/>
      <c r="EC16" s="342"/>
      <c r="ED16" s="342"/>
      <c r="EE16" s="342"/>
      <c r="EF16" s="342"/>
      <c r="EG16" s="342"/>
      <c r="EH16" s="342"/>
      <c r="EI16" s="342"/>
      <c r="EJ16" s="342"/>
      <c r="EK16" s="342"/>
      <c r="EL16" s="342"/>
      <c r="EM16" s="342"/>
      <c r="EN16" s="342"/>
      <c r="EO16" s="342"/>
      <c r="EP16" s="342"/>
      <c r="EQ16" s="342"/>
      <c r="ER16" s="342"/>
      <c r="ES16" s="342"/>
      <c r="ET16" s="342"/>
      <c r="EU16" s="342"/>
      <c r="EV16" s="342"/>
      <c r="EW16" s="342"/>
      <c r="EX16" s="342"/>
      <c r="EY16" s="342"/>
      <c r="EZ16" s="342"/>
      <c r="FA16" s="342"/>
      <c r="FB16" s="342"/>
      <c r="FC16" s="342"/>
      <c r="FD16" s="342"/>
      <c r="FE16" s="342"/>
      <c r="FF16" s="342"/>
      <c r="FG16" s="342"/>
      <c r="FH16" s="342"/>
      <c r="FI16" s="342"/>
    </row>
    <row r="17" spans="1:165" s="3" customFormat="1" ht="19.149999999999999" customHeight="1" outlineLevel="1">
      <c r="A17" s="353">
        <v>5</v>
      </c>
      <c r="B17" s="353"/>
      <c r="C17" s="353"/>
      <c r="D17" s="353"/>
      <c r="E17" s="353"/>
      <c r="F17" s="351" t="s">
        <v>181</v>
      </c>
      <c r="G17" s="351"/>
      <c r="H17" s="351"/>
      <c r="I17" s="351"/>
      <c r="J17" s="351"/>
      <c r="K17" s="351"/>
      <c r="L17" s="351"/>
      <c r="M17" s="351"/>
      <c r="N17" s="351"/>
      <c r="O17" s="351"/>
      <c r="P17" s="351"/>
      <c r="Q17" s="351"/>
      <c r="R17" s="351"/>
      <c r="S17" s="351"/>
      <c r="T17" s="351"/>
      <c r="U17" s="351"/>
      <c r="V17" s="351"/>
      <c r="W17" s="351"/>
      <c r="X17" s="351"/>
      <c r="Y17" s="351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>
        <v>16.3</v>
      </c>
      <c r="AO17" s="342"/>
      <c r="AP17" s="342"/>
      <c r="AQ17" s="342"/>
      <c r="AR17" s="342"/>
      <c r="AS17" s="342"/>
      <c r="AT17" s="342"/>
      <c r="AU17" s="342"/>
      <c r="AV17" s="342"/>
      <c r="AW17" s="342"/>
      <c r="AX17" s="342"/>
      <c r="AY17" s="342"/>
      <c r="AZ17" s="342"/>
      <c r="BA17" s="342"/>
      <c r="BB17" s="342">
        <v>16.3</v>
      </c>
      <c r="BC17" s="342"/>
      <c r="BD17" s="342"/>
      <c r="BE17" s="342"/>
      <c r="BF17" s="342"/>
      <c r="BG17" s="342"/>
      <c r="BH17" s="342"/>
      <c r="BI17" s="342"/>
      <c r="BJ17" s="342"/>
      <c r="BK17" s="342"/>
      <c r="BL17" s="342"/>
      <c r="BM17" s="342"/>
      <c r="BN17" s="342"/>
      <c r="BO17" s="342"/>
      <c r="BP17" s="342"/>
      <c r="BQ17" s="342"/>
      <c r="BR17" s="342"/>
      <c r="BS17" s="342"/>
      <c r="BT17" s="342"/>
      <c r="BU17" s="342"/>
      <c r="BV17" s="342"/>
      <c r="BW17" s="342"/>
      <c r="BX17" s="342"/>
      <c r="BY17" s="342"/>
      <c r="BZ17" s="342"/>
      <c r="CA17" s="342"/>
      <c r="CB17" s="342"/>
      <c r="CC17" s="342"/>
      <c r="CD17" s="342"/>
      <c r="CE17" s="342"/>
      <c r="CF17" s="342"/>
      <c r="CG17" s="342"/>
      <c r="CH17" s="342"/>
      <c r="CI17" s="342"/>
      <c r="CJ17" s="342"/>
      <c r="CK17" s="342"/>
      <c r="CL17" s="342"/>
      <c r="CM17" s="342"/>
      <c r="CN17" s="342"/>
      <c r="CO17" s="342"/>
      <c r="CP17" s="342"/>
      <c r="CQ17" s="342"/>
      <c r="CR17" s="342"/>
      <c r="CS17" s="342"/>
      <c r="CT17" s="342"/>
      <c r="CU17" s="342"/>
      <c r="CV17" s="342"/>
      <c r="CW17" s="342"/>
      <c r="CX17" s="342"/>
      <c r="CY17" s="342"/>
      <c r="CZ17" s="342"/>
      <c r="DA17" s="342"/>
      <c r="DB17" s="342"/>
      <c r="DC17" s="342"/>
      <c r="DD17" s="342"/>
      <c r="DE17" s="342"/>
      <c r="DF17" s="342"/>
      <c r="DG17" s="342"/>
      <c r="DH17" s="342"/>
      <c r="DI17" s="342"/>
      <c r="DJ17" s="342"/>
      <c r="DK17" s="342"/>
      <c r="DL17" s="342"/>
      <c r="DM17" s="342"/>
      <c r="DN17" s="342"/>
      <c r="DO17" s="342"/>
      <c r="DP17" s="342"/>
      <c r="DQ17" s="342"/>
      <c r="DR17" s="342"/>
      <c r="DS17" s="342"/>
      <c r="DT17" s="342"/>
      <c r="DU17" s="342"/>
      <c r="DV17" s="342"/>
      <c r="DW17" s="342"/>
      <c r="DX17" s="342"/>
      <c r="DY17" s="342"/>
      <c r="DZ17" s="342"/>
      <c r="EA17" s="342"/>
      <c r="EB17" s="342"/>
      <c r="EC17" s="342"/>
      <c r="ED17" s="342"/>
      <c r="EE17" s="342"/>
      <c r="EF17" s="342"/>
      <c r="EG17" s="342"/>
      <c r="EH17" s="342"/>
      <c r="EI17" s="342"/>
      <c r="EJ17" s="342"/>
      <c r="EK17" s="342"/>
      <c r="EL17" s="342"/>
      <c r="EM17" s="342"/>
      <c r="EN17" s="342"/>
      <c r="EO17" s="342"/>
      <c r="EP17" s="342"/>
      <c r="EQ17" s="342"/>
      <c r="ER17" s="342"/>
      <c r="ES17" s="342"/>
      <c r="ET17" s="342"/>
      <c r="EU17" s="342"/>
      <c r="EV17" s="342"/>
      <c r="EW17" s="342"/>
      <c r="EX17" s="342"/>
      <c r="EY17" s="342"/>
      <c r="EZ17" s="342"/>
      <c r="FA17" s="342"/>
      <c r="FB17" s="342"/>
      <c r="FC17" s="342"/>
      <c r="FD17" s="342"/>
      <c r="FE17" s="342"/>
      <c r="FF17" s="342"/>
      <c r="FG17" s="342"/>
      <c r="FH17" s="342"/>
      <c r="FI17" s="342"/>
    </row>
    <row r="18" spans="1:165" s="3" customFormat="1" ht="19.149999999999999" customHeight="1" outlineLevel="1">
      <c r="A18" s="353">
        <v>6</v>
      </c>
      <c r="B18" s="353"/>
      <c r="C18" s="353"/>
      <c r="D18" s="353"/>
      <c r="E18" s="353"/>
      <c r="F18" s="351" t="s">
        <v>260</v>
      </c>
      <c r="G18" s="351"/>
      <c r="H18" s="351"/>
      <c r="I18" s="351"/>
      <c r="J18" s="351"/>
      <c r="K18" s="351"/>
      <c r="L18" s="351"/>
      <c r="M18" s="351"/>
      <c r="N18" s="351"/>
      <c r="O18" s="351"/>
      <c r="P18" s="351"/>
      <c r="Q18" s="351"/>
      <c r="R18" s="351"/>
      <c r="S18" s="351"/>
      <c r="T18" s="351"/>
      <c r="U18" s="351"/>
      <c r="V18" s="351"/>
      <c r="W18" s="351"/>
      <c r="X18" s="351"/>
      <c r="Y18" s="351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2"/>
      <c r="AU18" s="342"/>
      <c r="AV18" s="342"/>
      <c r="AW18" s="342"/>
      <c r="AX18" s="342"/>
      <c r="AY18" s="342"/>
      <c r="AZ18" s="342"/>
      <c r="BA18" s="342"/>
      <c r="BB18" s="342"/>
      <c r="BC18" s="342"/>
      <c r="BD18" s="342"/>
      <c r="BE18" s="342"/>
      <c r="BF18" s="342"/>
      <c r="BG18" s="342"/>
      <c r="BH18" s="342"/>
      <c r="BI18" s="342"/>
      <c r="BJ18" s="342"/>
      <c r="BK18" s="342"/>
      <c r="BL18" s="342"/>
      <c r="BM18" s="342"/>
      <c r="BN18" s="342"/>
      <c r="BO18" s="342"/>
      <c r="BP18" s="342"/>
      <c r="BQ18" s="342"/>
      <c r="BR18" s="342"/>
      <c r="BS18" s="342"/>
      <c r="BT18" s="342"/>
      <c r="BU18" s="342"/>
      <c r="BV18" s="342"/>
      <c r="BW18" s="342"/>
      <c r="BX18" s="342"/>
      <c r="BY18" s="342"/>
      <c r="BZ18" s="342"/>
      <c r="CA18" s="342"/>
      <c r="CB18" s="342"/>
      <c r="CC18" s="342"/>
      <c r="CD18" s="342"/>
      <c r="CE18" s="342"/>
      <c r="CF18" s="342"/>
      <c r="CG18" s="342"/>
      <c r="CH18" s="342"/>
      <c r="CI18" s="342"/>
      <c r="CJ18" s="342"/>
      <c r="CK18" s="342"/>
      <c r="CL18" s="342"/>
      <c r="CM18" s="342"/>
      <c r="CN18" s="342"/>
      <c r="CO18" s="342"/>
      <c r="CP18" s="342"/>
      <c r="CQ18" s="342"/>
      <c r="CR18" s="342"/>
      <c r="CS18" s="342"/>
      <c r="CT18" s="342"/>
      <c r="CU18" s="342"/>
      <c r="CV18" s="342"/>
      <c r="CW18" s="342"/>
      <c r="CX18" s="342"/>
      <c r="CY18" s="342"/>
      <c r="CZ18" s="342"/>
      <c r="DA18" s="342"/>
      <c r="DB18" s="342"/>
      <c r="DC18" s="342"/>
      <c r="DD18" s="342"/>
      <c r="DE18" s="342"/>
      <c r="DF18" s="342"/>
      <c r="DG18" s="342"/>
      <c r="DH18" s="342"/>
      <c r="DI18" s="342"/>
      <c r="DJ18" s="342"/>
      <c r="DK18" s="342"/>
      <c r="DL18" s="342"/>
      <c r="DM18" s="342"/>
      <c r="DN18" s="342"/>
      <c r="DO18" s="342"/>
      <c r="DP18" s="342"/>
      <c r="DQ18" s="342"/>
      <c r="DR18" s="342"/>
      <c r="DS18" s="342"/>
      <c r="DT18" s="342"/>
      <c r="DU18" s="342"/>
      <c r="DV18" s="342"/>
      <c r="DW18" s="342"/>
      <c r="DX18" s="342"/>
      <c r="DY18" s="342"/>
      <c r="DZ18" s="342"/>
      <c r="EA18" s="342"/>
      <c r="EB18" s="342"/>
      <c r="EC18" s="342"/>
      <c r="ED18" s="342"/>
      <c r="EE18" s="342"/>
      <c r="EF18" s="342"/>
      <c r="EG18" s="342"/>
      <c r="EH18" s="342"/>
      <c r="EI18" s="342"/>
      <c r="EJ18" s="342"/>
      <c r="EK18" s="342"/>
      <c r="EL18" s="342"/>
      <c r="EM18" s="342"/>
      <c r="EN18" s="342"/>
      <c r="EO18" s="342"/>
      <c r="EP18" s="342"/>
      <c r="EQ18" s="342"/>
      <c r="ER18" s="342"/>
      <c r="ES18" s="342"/>
      <c r="ET18" s="342"/>
      <c r="EU18" s="342"/>
      <c r="EV18" s="342"/>
      <c r="EW18" s="342"/>
      <c r="EX18" s="342"/>
      <c r="EY18" s="342"/>
      <c r="EZ18" s="342"/>
      <c r="FA18" s="342"/>
      <c r="FB18" s="342"/>
      <c r="FC18" s="342"/>
      <c r="FD18" s="342"/>
      <c r="FE18" s="342"/>
      <c r="FF18" s="342"/>
      <c r="FG18" s="342"/>
      <c r="FH18" s="342"/>
      <c r="FI18" s="342"/>
    </row>
    <row r="19" spans="1:165" s="3" customFormat="1" ht="19.149999999999999" customHeight="1" outlineLevel="1">
      <c r="A19" s="353">
        <v>7</v>
      </c>
      <c r="B19" s="353"/>
      <c r="C19" s="353"/>
      <c r="D19" s="353"/>
      <c r="E19" s="353"/>
      <c r="F19" s="419" t="s">
        <v>182</v>
      </c>
      <c r="G19" s="419"/>
      <c r="H19" s="419"/>
      <c r="I19" s="419"/>
      <c r="J19" s="419"/>
      <c r="K19" s="419"/>
      <c r="L19" s="419"/>
      <c r="M19" s="419"/>
      <c r="N19" s="419"/>
      <c r="O19" s="419"/>
      <c r="P19" s="419"/>
      <c r="Q19" s="419"/>
      <c r="R19" s="419"/>
      <c r="S19" s="419"/>
      <c r="T19" s="419"/>
      <c r="U19" s="419"/>
      <c r="V19" s="419"/>
      <c r="W19" s="419"/>
      <c r="X19" s="419"/>
      <c r="Y19" s="419"/>
      <c r="Z19" s="342"/>
      <c r="AA19" s="342"/>
      <c r="AB19" s="342"/>
      <c r="AC19" s="342"/>
      <c r="AD19" s="342"/>
      <c r="AE19" s="342"/>
      <c r="AF19" s="342"/>
      <c r="AG19" s="342"/>
      <c r="AH19" s="342"/>
      <c r="AI19" s="342"/>
      <c r="AJ19" s="342"/>
      <c r="AK19" s="342"/>
      <c r="AL19" s="342"/>
      <c r="AM19" s="342"/>
      <c r="AN19" s="342"/>
      <c r="AO19" s="342"/>
      <c r="AP19" s="342"/>
      <c r="AQ19" s="342"/>
      <c r="AR19" s="342"/>
      <c r="AS19" s="342"/>
      <c r="AT19" s="342"/>
      <c r="AU19" s="342"/>
      <c r="AV19" s="342"/>
      <c r="AW19" s="342"/>
      <c r="AX19" s="342"/>
      <c r="AY19" s="342"/>
      <c r="AZ19" s="342"/>
      <c r="BA19" s="342"/>
      <c r="BB19" s="342"/>
      <c r="BC19" s="342"/>
      <c r="BD19" s="342"/>
      <c r="BE19" s="342"/>
      <c r="BF19" s="342"/>
      <c r="BG19" s="342"/>
      <c r="BH19" s="342"/>
      <c r="BI19" s="342"/>
      <c r="BJ19" s="342"/>
      <c r="BK19" s="342"/>
      <c r="BL19" s="342"/>
      <c r="BM19" s="342"/>
      <c r="BN19" s="342"/>
      <c r="BO19" s="342"/>
      <c r="BP19" s="342"/>
      <c r="BQ19" s="342"/>
      <c r="BR19" s="342"/>
      <c r="BS19" s="342"/>
      <c r="BT19" s="342"/>
      <c r="BU19" s="342"/>
      <c r="BV19" s="342"/>
      <c r="BW19" s="345">
        <v>8.5000000000000006E-2</v>
      </c>
      <c r="BX19" s="345"/>
      <c r="BY19" s="345"/>
      <c r="BZ19" s="345"/>
      <c r="CA19" s="345"/>
      <c r="CB19" s="345"/>
      <c r="CC19" s="345"/>
      <c r="CD19" s="342"/>
      <c r="CE19" s="342"/>
      <c r="CF19" s="342"/>
      <c r="CG19" s="342"/>
      <c r="CH19" s="342"/>
      <c r="CI19" s="342"/>
      <c r="CJ19" s="342"/>
      <c r="CK19" s="345">
        <v>8.5000000000000006E-2</v>
      </c>
      <c r="CL19" s="345"/>
      <c r="CM19" s="345"/>
      <c r="CN19" s="345"/>
      <c r="CO19" s="345"/>
      <c r="CP19" s="345"/>
      <c r="CQ19" s="345"/>
      <c r="CR19" s="342"/>
      <c r="CS19" s="342"/>
      <c r="CT19" s="342"/>
      <c r="CU19" s="342"/>
      <c r="CV19" s="342"/>
      <c r="CW19" s="342"/>
      <c r="CX19" s="342"/>
      <c r="CY19" s="342"/>
      <c r="CZ19" s="342"/>
      <c r="DA19" s="342"/>
      <c r="DB19" s="342"/>
      <c r="DC19" s="342"/>
      <c r="DD19" s="342"/>
      <c r="DE19" s="342"/>
      <c r="DF19" s="342"/>
      <c r="DG19" s="342"/>
      <c r="DH19" s="342"/>
      <c r="DI19" s="342"/>
      <c r="DJ19" s="342"/>
      <c r="DK19" s="342"/>
      <c r="DL19" s="342"/>
      <c r="DM19" s="342"/>
      <c r="DN19" s="342"/>
      <c r="DO19" s="342"/>
      <c r="DP19" s="342"/>
      <c r="DQ19" s="342"/>
      <c r="DR19" s="342"/>
      <c r="DS19" s="342"/>
      <c r="DT19" s="342"/>
      <c r="DU19" s="342"/>
      <c r="DV19" s="342"/>
      <c r="DW19" s="342"/>
      <c r="DX19" s="342"/>
      <c r="DY19" s="342"/>
      <c r="DZ19" s="342"/>
      <c r="EA19" s="342"/>
      <c r="EB19" s="342"/>
      <c r="EC19" s="342"/>
      <c r="ED19" s="342"/>
      <c r="EE19" s="342"/>
      <c r="EF19" s="342"/>
      <c r="EG19" s="342"/>
      <c r="EH19" s="342"/>
      <c r="EI19" s="342"/>
      <c r="EJ19" s="342"/>
      <c r="EK19" s="342"/>
      <c r="EL19" s="342"/>
      <c r="EM19" s="342"/>
      <c r="EN19" s="342"/>
      <c r="EO19" s="342"/>
      <c r="EP19" s="342"/>
      <c r="EQ19" s="342"/>
      <c r="ER19" s="342"/>
      <c r="ES19" s="342"/>
      <c r="ET19" s="342"/>
      <c r="EU19" s="342"/>
      <c r="EV19" s="342"/>
      <c r="EW19" s="342"/>
      <c r="EX19" s="342"/>
      <c r="EY19" s="342"/>
      <c r="EZ19" s="342"/>
      <c r="FA19" s="342"/>
      <c r="FB19" s="342"/>
      <c r="FC19" s="342"/>
      <c r="FD19" s="342"/>
      <c r="FE19" s="342"/>
      <c r="FF19" s="342"/>
      <c r="FG19" s="342"/>
      <c r="FH19" s="342"/>
      <c r="FI19" s="342"/>
    </row>
    <row r="20" spans="1:165" s="21" customFormat="1" ht="19.149999999999999" customHeight="1" outlineLevel="1">
      <c r="A20" s="352" t="s">
        <v>108</v>
      </c>
      <c r="B20" s="348"/>
      <c r="C20" s="348"/>
      <c r="D20" s="348"/>
      <c r="E20" s="348"/>
      <c r="F20" s="349" t="s">
        <v>26</v>
      </c>
      <c r="G20" s="349"/>
      <c r="H20" s="349"/>
      <c r="I20" s="349"/>
      <c r="J20" s="349"/>
      <c r="K20" s="349"/>
      <c r="L20" s="349"/>
      <c r="M20" s="349"/>
      <c r="N20" s="349"/>
      <c r="O20" s="349"/>
      <c r="P20" s="349"/>
      <c r="Q20" s="349"/>
      <c r="R20" s="349"/>
      <c r="S20" s="349"/>
      <c r="T20" s="349"/>
      <c r="U20" s="349"/>
      <c r="V20" s="349"/>
      <c r="W20" s="349"/>
      <c r="X20" s="349"/>
      <c r="Y20" s="349"/>
      <c r="Z20" s="347"/>
      <c r="AA20" s="347"/>
      <c r="AB20" s="347"/>
      <c r="AC20" s="347"/>
      <c r="AD20" s="347"/>
      <c r="AE20" s="347"/>
      <c r="AF20" s="347"/>
      <c r="AG20" s="347"/>
      <c r="AH20" s="347"/>
      <c r="AI20" s="347"/>
      <c r="AJ20" s="347"/>
      <c r="AK20" s="347"/>
      <c r="AL20" s="347"/>
      <c r="AM20" s="347"/>
      <c r="AN20" s="347"/>
      <c r="AO20" s="347"/>
      <c r="AP20" s="347"/>
      <c r="AQ20" s="347"/>
      <c r="AR20" s="347"/>
      <c r="AS20" s="347"/>
      <c r="AT20" s="347"/>
      <c r="AU20" s="347"/>
      <c r="AV20" s="347"/>
      <c r="AW20" s="347"/>
      <c r="AX20" s="347"/>
      <c r="AY20" s="347"/>
      <c r="AZ20" s="347"/>
      <c r="BA20" s="347"/>
      <c r="BB20" s="347"/>
      <c r="BC20" s="347"/>
      <c r="BD20" s="347"/>
      <c r="BE20" s="347"/>
      <c r="BF20" s="347"/>
      <c r="BG20" s="347"/>
      <c r="BH20" s="347"/>
      <c r="BI20" s="347"/>
      <c r="BJ20" s="347"/>
      <c r="BK20" s="347"/>
      <c r="BL20" s="347"/>
      <c r="BM20" s="347"/>
      <c r="BN20" s="347"/>
      <c r="BO20" s="347"/>
      <c r="BP20" s="347"/>
      <c r="BQ20" s="347"/>
      <c r="BR20" s="347"/>
      <c r="BS20" s="347"/>
      <c r="BT20" s="347"/>
      <c r="BU20" s="347"/>
      <c r="BV20" s="347"/>
      <c r="BW20" s="347"/>
      <c r="BX20" s="347"/>
      <c r="BY20" s="347"/>
      <c r="BZ20" s="347"/>
      <c r="CA20" s="347"/>
      <c r="CB20" s="347"/>
      <c r="CC20" s="347"/>
      <c r="CD20" s="347"/>
      <c r="CE20" s="347"/>
      <c r="CF20" s="347"/>
      <c r="CG20" s="347"/>
      <c r="CH20" s="347"/>
      <c r="CI20" s="347"/>
      <c r="CJ20" s="347"/>
      <c r="CK20" s="347"/>
      <c r="CL20" s="347"/>
      <c r="CM20" s="347"/>
      <c r="CN20" s="347"/>
      <c r="CO20" s="347"/>
      <c r="CP20" s="347"/>
      <c r="CQ20" s="347"/>
      <c r="CR20" s="347"/>
      <c r="CS20" s="347"/>
      <c r="CT20" s="347"/>
      <c r="CU20" s="347"/>
      <c r="CV20" s="347"/>
      <c r="CW20" s="347"/>
      <c r="CX20" s="347"/>
      <c r="CY20" s="347"/>
      <c r="CZ20" s="347"/>
      <c r="DA20" s="347"/>
      <c r="DB20" s="347"/>
      <c r="DC20" s="347"/>
      <c r="DD20" s="347"/>
      <c r="DE20" s="347"/>
      <c r="DF20" s="347"/>
      <c r="DG20" s="347"/>
      <c r="DH20" s="347"/>
      <c r="DI20" s="347"/>
      <c r="DJ20" s="347"/>
      <c r="DK20" s="347"/>
      <c r="DL20" s="347"/>
      <c r="DM20" s="347"/>
      <c r="DN20" s="347"/>
      <c r="DO20" s="347"/>
      <c r="DP20" s="347"/>
      <c r="DQ20" s="347"/>
      <c r="DR20" s="347"/>
      <c r="DS20" s="347"/>
      <c r="DT20" s="347"/>
      <c r="DU20" s="347"/>
      <c r="DV20" s="347"/>
      <c r="DW20" s="347"/>
      <c r="DX20" s="347"/>
      <c r="DY20" s="347"/>
      <c r="DZ20" s="347"/>
      <c r="EA20" s="347"/>
      <c r="EB20" s="347"/>
      <c r="EC20" s="347"/>
      <c r="ED20" s="347"/>
      <c r="EE20" s="347"/>
      <c r="EF20" s="347"/>
      <c r="EG20" s="347"/>
      <c r="EH20" s="347"/>
      <c r="EI20" s="347"/>
      <c r="EJ20" s="347"/>
      <c r="EK20" s="347"/>
      <c r="EL20" s="347"/>
      <c r="EM20" s="347"/>
      <c r="EN20" s="347"/>
      <c r="EO20" s="347"/>
      <c r="EP20" s="347"/>
      <c r="EQ20" s="347"/>
      <c r="ER20" s="347"/>
      <c r="ES20" s="347"/>
      <c r="ET20" s="347"/>
      <c r="EU20" s="347"/>
      <c r="EV20" s="347"/>
      <c r="EW20" s="347"/>
      <c r="EX20" s="347"/>
      <c r="EY20" s="347"/>
      <c r="EZ20" s="347"/>
      <c r="FA20" s="347"/>
      <c r="FB20" s="347"/>
      <c r="FC20" s="347"/>
      <c r="FD20" s="347"/>
      <c r="FE20" s="347"/>
      <c r="FF20" s="347"/>
      <c r="FG20" s="347"/>
      <c r="FH20" s="347"/>
      <c r="FI20" s="347"/>
    </row>
    <row r="21" spans="1:165" s="19" customFormat="1" ht="19.149999999999999" customHeight="1" outlineLevel="1">
      <c r="A21" s="350">
        <v>1</v>
      </c>
      <c r="B21" s="350"/>
      <c r="C21" s="350"/>
      <c r="D21" s="350"/>
      <c r="E21" s="350"/>
      <c r="F21" s="351" t="s">
        <v>185</v>
      </c>
      <c r="G21" s="351"/>
      <c r="H21" s="351"/>
      <c r="I21" s="351"/>
      <c r="J21" s="351"/>
      <c r="K21" s="351"/>
      <c r="L21" s="351"/>
      <c r="M21" s="351"/>
      <c r="N21" s="351"/>
      <c r="O21" s="351"/>
      <c r="P21" s="351"/>
      <c r="Q21" s="351"/>
      <c r="R21" s="351"/>
      <c r="S21" s="351"/>
      <c r="T21" s="351"/>
      <c r="U21" s="351"/>
      <c r="V21" s="351"/>
      <c r="W21" s="351"/>
      <c r="X21" s="351"/>
      <c r="Y21" s="351"/>
      <c r="Z21" s="341"/>
      <c r="AA21" s="341"/>
      <c r="AB21" s="341"/>
      <c r="AC21" s="341"/>
      <c r="AD21" s="341"/>
      <c r="AE21" s="341"/>
      <c r="AF21" s="341"/>
      <c r="AG21" s="341"/>
      <c r="AH21" s="341"/>
      <c r="AI21" s="341"/>
      <c r="AJ21" s="341"/>
      <c r="AK21" s="341"/>
      <c r="AL21" s="341"/>
      <c r="AM21" s="341"/>
      <c r="AN21" s="341">
        <v>32</v>
      </c>
      <c r="AO21" s="341"/>
      <c r="AP21" s="341"/>
      <c r="AQ21" s="341"/>
      <c r="AR21" s="341"/>
      <c r="AS21" s="341"/>
      <c r="AT21" s="341"/>
      <c r="AU21" s="341"/>
      <c r="AV21" s="341"/>
      <c r="AW21" s="341"/>
      <c r="AX21" s="341"/>
      <c r="AY21" s="341"/>
      <c r="AZ21" s="341"/>
      <c r="BA21" s="341"/>
      <c r="BB21" s="341">
        <v>32</v>
      </c>
      <c r="BC21" s="341"/>
      <c r="BD21" s="341"/>
      <c r="BE21" s="341"/>
      <c r="BF21" s="341"/>
      <c r="BG21" s="341"/>
      <c r="BH21" s="341"/>
      <c r="BI21" s="341"/>
      <c r="BJ21" s="341"/>
      <c r="BK21" s="341"/>
      <c r="BL21" s="341"/>
      <c r="BM21" s="341"/>
      <c r="BN21" s="341"/>
      <c r="BO21" s="341"/>
      <c r="BP21" s="341"/>
      <c r="BQ21" s="341"/>
      <c r="BR21" s="341"/>
      <c r="BS21" s="341"/>
      <c r="BT21" s="341"/>
      <c r="BU21" s="341"/>
      <c r="BV21" s="341"/>
      <c r="BW21" s="341"/>
      <c r="BX21" s="341"/>
      <c r="BY21" s="341"/>
      <c r="BZ21" s="341"/>
      <c r="CA21" s="341"/>
      <c r="CB21" s="341"/>
      <c r="CC21" s="341"/>
      <c r="CD21" s="341"/>
      <c r="CE21" s="341"/>
      <c r="CF21" s="341"/>
      <c r="CG21" s="341"/>
      <c r="CH21" s="341"/>
      <c r="CI21" s="341"/>
      <c r="CJ21" s="341"/>
      <c r="CK21" s="341"/>
      <c r="CL21" s="341"/>
      <c r="CM21" s="341"/>
      <c r="CN21" s="341"/>
      <c r="CO21" s="341"/>
      <c r="CP21" s="341"/>
      <c r="CQ21" s="341"/>
      <c r="CR21" s="341"/>
      <c r="CS21" s="341"/>
      <c r="CT21" s="341"/>
      <c r="CU21" s="341"/>
      <c r="CV21" s="341"/>
      <c r="CW21" s="341"/>
      <c r="CX21" s="341"/>
      <c r="CY21" s="341"/>
      <c r="CZ21" s="341"/>
      <c r="DA21" s="341"/>
      <c r="DB21" s="341"/>
      <c r="DC21" s="341"/>
      <c r="DD21" s="341"/>
      <c r="DE21" s="341"/>
      <c r="DF21" s="341"/>
      <c r="DG21" s="341"/>
      <c r="DH21" s="341"/>
      <c r="DI21" s="341"/>
      <c r="DJ21" s="341"/>
      <c r="DK21" s="341"/>
      <c r="DL21" s="341"/>
      <c r="DM21" s="341"/>
      <c r="DN21" s="341"/>
      <c r="DO21" s="341"/>
      <c r="DP21" s="341"/>
      <c r="DQ21" s="341"/>
      <c r="DR21" s="341"/>
      <c r="DS21" s="341"/>
      <c r="DT21" s="341"/>
      <c r="DU21" s="341"/>
      <c r="DV21" s="341"/>
      <c r="DW21" s="341"/>
      <c r="DX21" s="341"/>
      <c r="DY21" s="341"/>
      <c r="DZ21" s="341"/>
      <c r="EA21" s="341"/>
      <c r="EB21" s="341"/>
      <c r="EC21" s="341"/>
      <c r="ED21" s="341"/>
      <c r="EE21" s="341"/>
      <c r="EF21" s="341"/>
      <c r="EG21" s="341"/>
      <c r="EH21" s="341"/>
      <c r="EI21" s="341"/>
      <c r="EJ21" s="341"/>
      <c r="EK21" s="341"/>
      <c r="EL21" s="341"/>
      <c r="EM21" s="341"/>
      <c r="EN21" s="341"/>
      <c r="EO21" s="341"/>
      <c r="EP21" s="341"/>
      <c r="EQ21" s="341"/>
      <c r="ER21" s="341"/>
      <c r="ES21" s="341"/>
      <c r="ET21" s="341"/>
      <c r="EU21" s="341"/>
      <c r="EV21" s="341"/>
      <c r="EW21" s="341"/>
      <c r="EX21" s="341"/>
      <c r="EY21" s="341"/>
      <c r="EZ21" s="341"/>
      <c r="FA21" s="341"/>
      <c r="FB21" s="341"/>
      <c r="FC21" s="341"/>
      <c r="FD21" s="341"/>
      <c r="FE21" s="341"/>
      <c r="FF21" s="341"/>
      <c r="FG21" s="341"/>
      <c r="FH21" s="341"/>
      <c r="FI21" s="341"/>
    </row>
    <row r="22" spans="1:165" s="19" customFormat="1" ht="19.149999999999999" customHeight="1" outlineLevel="1">
      <c r="A22" s="350">
        <v>2</v>
      </c>
      <c r="B22" s="350"/>
      <c r="C22" s="350"/>
      <c r="D22" s="350"/>
      <c r="E22" s="350"/>
      <c r="F22" s="351" t="s">
        <v>186</v>
      </c>
      <c r="G22" s="351"/>
      <c r="H22" s="351"/>
      <c r="I22" s="351"/>
      <c r="J22" s="351"/>
      <c r="K22" s="351"/>
      <c r="L22" s="351"/>
      <c r="M22" s="351"/>
      <c r="N22" s="351"/>
      <c r="O22" s="351"/>
      <c r="P22" s="351"/>
      <c r="Q22" s="351"/>
      <c r="R22" s="351"/>
      <c r="S22" s="351"/>
      <c r="T22" s="351"/>
      <c r="U22" s="351"/>
      <c r="V22" s="351"/>
      <c r="W22" s="351"/>
      <c r="X22" s="351"/>
      <c r="Y22" s="351"/>
      <c r="Z22" s="341"/>
      <c r="AA22" s="341"/>
      <c r="AB22" s="341"/>
      <c r="AC22" s="341"/>
      <c r="AD22" s="341"/>
      <c r="AE22" s="341"/>
      <c r="AF22" s="341"/>
      <c r="AG22" s="341"/>
      <c r="AH22" s="341"/>
      <c r="AI22" s="341"/>
      <c r="AJ22" s="341"/>
      <c r="AK22" s="341"/>
      <c r="AL22" s="341"/>
      <c r="AM22" s="341"/>
      <c r="AN22" s="341"/>
      <c r="AO22" s="341"/>
      <c r="AP22" s="341"/>
      <c r="AQ22" s="341"/>
      <c r="AR22" s="341"/>
      <c r="AS22" s="341"/>
      <c r="AT22" s="341"/>
      <c r="AU22" s="341"/>
      <c r="AV22" s="341"/>
      <c r="AW22" s="341"/>
      <c r="AX22" s="341"/>
      <c r="AY22" s="341"/>
      <c r="AZ22" s="341"/>
      <c r="BA22" s="341"/>
      <c r="BB22" s="341"/>
      <c r="BC22" s="341"/>
      <c r="BD22" s="341"/>
      <c r="BE22" s="341"/>
      <c r="BF22" s="341"/>
      <c r="BG22" s="341"/>
      <c r="BH22" s="341"/>
      <c r="BI22" s="341"/>
      <c r="BJ22" s="341"/>
      <c r="BK22" s="341"/>
      <c r="BL22" s="341"/>
      <c r="BM22" s="341"/>
      <c r="BN22" s="341"/>
      <c r="BO22" s="341"/>
      <c r="BP22" s="341"/>
      <c r="BQ22" s="341"/>
      <c r="BR22" s="341"/>
      <c r="BS22" s="341"/>
      <c r="BT22" s="341"/>
      <c r="BU22" s="341"/>
      <c r="BV22" s="341"/>
      <c r="BW22" s="341"/>
      <c r="BX22" s="341"/>
      <c r="BY22" s="341"/>
      <c r="BZ22" s="341"/>
      <c r="CA22" s="341"/>
      <c r="CB22" s="341"/>
      <c r="CC22" s="341"/>
      <c r="CD22" s="341"/>
      <c r="CE22" s="341"/>
      <c r="CF22" s="341"/>
      <c r="CG22" s="341"/>
      <c r="CH22" s="341"/>
      <c r="CI22" s="341"/>
      <c r="CJ22" s="341"/>
      <c r="CK22" s="341"/>
      <c r="CL22" s="341"/>
      <c r="CM22" s="341"/>
      <c r="CN22" s="341"/>
      <c r="CO22" s="341"/>
      <c r="CP22" s="341"/>
      <c r="CQ22" s="341"/>
      <c r="CR22" s="341"/>
      <c r="CS22" s="341"/>
      <c r="CT22" s="341"/>
      <c r="CU22" s="341"/>
      <c r="CV22" s="341"/>
      <c r="CW22" s="341"/>
      <c r="CX22" s="341"/>
      <c r="CY22" s="341"/>
      <c r="CZ22" s="341"/>
      <c r="DA22" s="341"/>
      <c r="DB22" s="341"/>
      <c r="DC22" s="341"/>
      <c r="DD22" s="341"/>
      <c r="DE22" s="341"/>
      <c r="DF22" s="341"/>
      <c r="DG22" s="341"/>
      <c r="DH22" s="341"/>
      <c r="DI22" s="341"/>
      <c r="DJ22" s="341"/>
      <c r="DK22" s="341"/>
      <c r="DL22" s="341"/>
      <c r="DM22" s="341"/>
      <c r="DN22" s="341"/>
      <c r="DO22" s="341"/>
      <c r="DP22" s="341"/>
      <c r="DQ22" s="341"/>
      <c r="DR22" s="341"/>
      <c r="DS22" s="341"/>
      <c r="DT22" s="341"/>
      <c r="DU22" s="341"/>
      <c r="DV22" s="341"/>
      <c r="DW22" s="341"/>
      <c r="DX22" s="341"/>
      <c r="DY22" s="341"/>
      <c r="DZ22" s="341"/>
      <c r="EA22" s="341"/>
      <c r="EB22" s="341"/>
      <c r="EC22" s="341"/>
      <c r="ED22" s="341"/>
      <c r="EE22" s="341"/>
      <c r="EF22" s="341"/>
      <c r="EG22" s="341"/>
      <c r="EH22" s="341"/>
      <c r="EI22" s="341"/>
      <c r="EJ22" s="341"/>
      <c r="EK22" s="341"/>
      <c r="EL22" s="341"/>
      <c r="EM22" s="341"/>
      <c r="EN22" s="341"/>
      <c r="EO22" s="341"/>
      <c r="EP22" s="341"/>
      <c r="EQ22" s="341"/>
      <c r="ER22" s="341"/>
      <c r="ES22" s="341"/>
      <c r="ET22" s="341"/>
      <c r="EU22" s="341"/>
      <c r="EV22" s="341"/>
      <c r="EW22" s="341"/>
      <c r="EX22" s="341"/>
      <c r="EY22" s="341"/>
      <c r="EZ22" s="341"/>
      <c r="FA22" s="341"/>
      <c r="FB22" s="341"/>
      <c r="FC22" s="341"/>
      <c r="FD22" s="341"/>
      <c r="FE22" s="341"/>
      <c r="FF22" s="341"/>
      <c r="FG22" s="341"/>
      <c r="FH22" s="341"/>
      <c r="FI22" s="341"/>
    </row>
    <row r="23" spans="1:165" s="19" customFormat="1" ht="19.149999999999999" customHeight="1" outlineLevel="1">
      <c r="A23" s="350">
        <v>3</v>
      </c>
      <c r="B23" s="350"/>
      <c r="C23" s="350"/>
      <c r="D23" s="350"/>
      <c r="E23" s="350"/>
      <c r="F23" s="351" t="s">
        <v>187</v>
      </c>
      <c r="G23" s="351"/>
      <c r="H23" s="351"/>
      <c r="I23" s="351"/>
      <c r="J23" s="351"/>
      <c r="K23" s="351"/>
      <c r="L23" s="351"/>
      <c r="M23" s="351"/>
      <c r="N23" s="351"/>
      <c r="O23" s="351"/>
      <c r="P23" s="351"/>
      <c r="Q23" s="351"/>
      <c r="R23" s="351"/>
      <c r="S23" s="351"/>
      <c r="T23" s="351"/>
      <c r="U23" s="351"/>
      <c r="V23" s="351"/>
      <c r="W23" s="351"/>
      <c r="X23" s="351"/>
      <c r="Y23" s="351"/>
      <c r="Z23" s="341"/>
      <c r="AA23" s="341"/>
      <c r="AB23" s="341"/>
      <c r="AC23" s="341"/>
      <c r="AD23" s="341"/>
      <c r="AE23" s="341"/>
      <c r="AF23" s="341"/>
      <c r="AG23" s="341"/>
      <c r="AH23" s="341"/>
      <c r="AI23" s="341"/>
      <c r="AJ23" s="341"/>
      <c r="AK23" s="341"/>
      <c r="AL23" s="341"/>
      <c r="AM23" s="341"/>
      <c r="AN23" s="341"/>
      <c r="AO23" s="341"/>
      <c r="AP23" s="341"/>
      <c r="AQ23" s="341"/>
      <c r="AR23" s="341"/>
      <c r="AS23" s="341"/>
      <c r="AT23" s="341"/>
      <c r="AU23" s="341"/>
      <c r="AV23" s="341"/>
      <c r="AW23" s="341"/>
      <c r="AX23" s="341"/>
      <c r="AY23" s="341"/>
      <c r="AZ23" s="341"/>
      <c r="BA23" s="341"/>
      <c r="BB23" s="341"/>
      <c r="BC23" s="341"/>
      <c r="BD23" s="341"/>
      <c r="BE23" s="341"/>
      <c r="BF23" s="341"/>
      <c r="BG23" s="341"/>
      <c r="BH23" s="341"/>
      <c r="BI23" s="341"/>
      <c r="BJ23" s="341"/>
      <c r="BK23" s="341"/>
      <c r="BL23" s="341"/>
      <c r="BM23" s="341"/>
      <c r="BN23" s="341"/>
      <c r="BO23" s="341"/>
      <c r="BP23" s="341"/>
      <c r="BQ23" s="341"/>
      <c r="BR23" s="341"/>
      <c r="BS23" s="341"/>
      <c r="BT23" s="341"/>
      <c r="BU23" s="341"/>
      <c r="BV23" s="341"/>
      <c r="BW23" s="341"/>
      <c r="BX23" s="341"/>
      <c r="BY23" s="341"/>
      <c r="BZ23" s="341"/>
      <c r="CA23" s="341"/>
      <c r="CB23" s="341"/>
      <c r="CC23" s="341"/>
      <c r="CD23" s="341"/>
      <c r="CE23" s="341"/>
      <c r="CF23" s="341"/>
      <c r="CG23" s="341"/>
      <c r="CH23" s="341"/>
      <c r="CI23" s="341"/>
      <c r="CJ23" s="341"/>
      <c r="CK23" s="341"/>
      <c r="CL23" s="341"/>
      <c r="CM23" s="341"/>
      <c r="CN23" s="341"/>
      <c r="CO23" s="341"/>
      <c r="CP23" s="341"/>
      <c r="CQ23" s="341"/>
      <c r="CR23" s="341"/>
      <c r="CS23" s="341"/>
      <c r="CT23" s="341"/>
      <c r="CU23" s="341"/>
      <c r="CV23" s="341"/>
      <c r="CW23" s="341"/>
      <c r="CX23" s="341"/>
      <c r="CY23" s="341"/>
      <c r="CZ23" s="341"/>
      <c r="DA23" s="341"/>
      <c r="DB23" s="341"/>
      <c r="DC23" s="341"/>
      <c r="DD23" s="341"/>
      <c r="DE23" s="341"/>
      <c r="DF23" s="341"/>
      <c r="DG23" s="341"/>
      <c r="DH23" s="341"/>
      <c r="DI23" s="341"/>
      <c r="DJ23" s="341"/>
      <c r="DK23" s="341"/>
      <c r="DL23" s="341"/>
      <c r="DM23" s="341"/>
      <c r="DN23" s="341"/>
      <c r="DO23" s="341"/>
      <c r="DP23" s="341"/>
      <c r="DQ23" s="341"/>
      <c r="DR23" s="341"/>
      <c r="DS23" s="341"/>
      <c r="DT23" s="341"/>
      <c r="DU23" s="341"/>
      <c r="DV23" s="341"/>
      <c r="DW23" s="341"/>
      <c r="DX23" s="341"/>
      <c r="DY23" s="341"/>
      <c r="DZ23" s="341"/>
      <c r="EA23" s="341"/>
      <c r="EB23" s="341"/>
      <c r="EC23" s="341"/>
      <c r="ED23" s="341"/>
      <c r="EE23" s="341"/>
      <c r="EF23" s="341"/>
      <c r="EG23" s="341"/>
      <c r="EH23" s="341"/>
      <c r="EI23" s="341"/>
      <c r="EJ23" s="341"/>
      <c r="EK23" s="341"/>
      <c r="EL23" s="341"/>
      <c r="EM23" s="341"/>
      <c r="EN23" s="341"/>
      <c r="EO23" s="341"/>
      <c r="EP23" s="341"/>
      <c r="EQ23" s="341"/>
      <c r="ER23" s="341"/>
      <c r="ES23" s="341"/>
      <c r="ET23" s="341"/>
      <c r="EU23" s="341"/>
      <c r="EV23" s="341"/>
      <c r="EW23" s="341"/>
      <c r="EX23" s="341"/>
      <c r="EY23" s="341"/>
      <c r="EZ23" s="341"/>
      <c r="FA23" s="341"/>
      <c r="FB23" s="341"/>
      <c r="FC23" s="341"/>
      <c r="FD23" s="341"/>
      <c r="FE23" s="341"/>
      <c r="FF23" s="341"/>
      <c r="FG23" s="341"/>
      <c r="FH23" s="341"/>
      <c r="FI23" s="341"/>
    </row>
    <row r="24" spans="1:165" s="19" customFormat="1" ht="19.149999999999999" customHeight="1" outlineLevel="1">
      <c r="A24" s="350">
        <v>4</v>
      </c>
      <c r="B24" s="350"/>
      <c r="C24" s="350"/>
      <c r="D24" s="350"/>
      <c r="E24" s="350"/>
      <c r="F24" s="351" t="s">
        <v>188</v>
      </c>
      <c r="G24" s="351"/>
      <c r="H24" s="351"/>
      <c r="I24" s="351"/>
      <c r="J24" s="351"/>
      <c r="K24" s="351"/>
      <c r="L24" s="351"/>
      <c r="M24" s="351"/>
      <c r="N24" s="351"/>
      <c r="O24" s="351"/>
      <c r="P24" s="351"/>
      <c r="Q24" s="351"/>
      <c r="R24" s="351"/>
      <c r="S24" s="351"/>
      <c r="T24" s="351"/>
      <c r="U24" s="351"/>
      <c r="V24" s="351"/>
      <c r="W24" s="351"/>
      <c r="X24" s="351"/>
      <c r="Y24" s="351"/>
      <c r="Z24" s="341"/>
      <c r="AA24" s="341"/>
      <c r="AB24" s="341"/>
      <c r="AC24" s="341"/>
      <c r="AD24" s="341"/>
      <c r="AE24" s="341"/>
      <c r="AF24" s="341"/>
      <c r="AG24" s="341"/>
      <c r="AH24" s="341"/>
      <c r="AI24" s="341"/>
      <c r="AJ24" s="341"/>
      <c r="AK24" s="341"/>
      <c r="AL24" s="341"/>
      <c r="AM24" s="341"/>
      <c r="AN24" s="341"/>
      <c r="AO24" s="341"/>
      <c r="AP24" s="341"/>
      <c r="AQ24" s="341"/>
      <c r="AR24" s="341"/>
      <c r="AS24" s="341"/>
      <c r="AT24" s="341"/>
      <c r="AU24" s="341">
        <v>16.3</v>
      </c>
      <c r="AV24" s="341"/>
      <c r="AW24" s="341"/>
      <c r="AX24" s="341"/>
      <c r="AY24" s="341"/>
      <c r="AZ24" s="341"/>
      <c r="BA24" s="341"/>
      <c r="BB24" s="341">
        <v>16.3</v>
      </c>
      <c r="BC24" s="341"/>
      <c r="BD24" s="341"/>
      <c r="BE24" s="341"/>
      <c r="BF24" s="341"/>
      <c r="BG24" s="341"/>
      <c r="BH24" s="341"/>
      <c r="BI24" s="341"/>
      <c r="BJ24" s="341"/>
      <c r="BK24" s="341"/>
      <c r="BL24" s="341"/>
      <c r="BM24" s="341"/>
      <c r="BN24" s="341"/>
      <c r="BO24" s="341"/>
      <c r="BP24" s="341"/>
      <c r="BQ24" s="341"/>
      <c r="BR24" s="341"/>
      <c r="BS24" s="341"/>
      <c r="BT24" s="341"/>
      <c r="BU24" s="341"/>
      <c r="BV24" s="341"/>
      <c r="BW24" s="341"/>
      <c r="BX24" s="341"/>
      <c r="BY24" s="341"/>
      <c r="BZ24" s="341"/>
      <c r="CA24" s="341"/>
      <c r="CB24" s="341"/>
      <c r="CC24" s="341"/>
      <c r="CD24" s="341"/>
      <c r="CE24" s="341"/>
      <c r="CF24" s="341"/>
      <c r="CG24" s="341"/>
      <c r="CH24" s="341"/>
      <c r="CI24" s="341"/>
      <c r="CJ24" s="341"/>
      <c r="CK24" s="341"/>
      <c r="CL24" s="341"/>
      <c r="CM24" s="341"/>
      <c r="CN24" s="341"/>
      <c r="CO24" s="341"/>
      <c r="CP24" s="341"/>
      <c r="CQ24" s="341"/>
      <c r="CR24" s="341"/>
      <c r="CS24" s="341"/>
      <c r="CT24" s="341"/>
      <c r="CU24" s="341"/>
      <c r="CV24" s="341"/>
      <c r="CW24" s="341"/>
      <c r="CX24" s="341"/>
      <c r="CY24" s="341"/>
      <c r="CZ24" s="341"/>
      <c r="DA24" s="341"/>
      <c r="DB24" s="341"/>
      <c r="DC24" s="341"/>
      <c r="DD24" s="341"/>
      <c r="DE24" s="341"/>
      <c r="DF24" s="341"/>
      <c r="DG24" s="341"/>
      <c r="DH24" s="341"/>
      <c r="DI24" s="341"/>
      <c r="DJ24" s="341"/>
      <c r="DK24" s="341"/>
      <c r="DL24" s="341"/>
      <c r="DM24" s="341"/>
      <c r="DN24" s="341"/>
      <c r="DO24" s="341"/>
      <c r="DP24" s="341"/>
      <c r="DQ24" s="341"/>
      <c r="DR24" s="341"/>
      <c r="DS24" s="341"/>
      <c r="DT24" s="341"/>
      <c r="DU24" s="341"/>
      <c r="DV24" s="341"/>
      <c r="DW24" s="341"/>
      <c r="DX24" s="341"/>
      <c r="DY24" s="341"/>
      <c r="DZ24" s="341"/>
      <c r="EA24" s="341"/>
      <c r="EB24" s="341"/>
      <c r="EC24" s="341"/>
      <c r="ED24" s="341"/>
      <c r="EE24" s="341"/>
      <c r="EF24" s="341"/>
      <c r="EG24" s="341"/>
      <c r="EH24" s="341"/>
      <c r="EI24" s="341"/>
      <c r="EJ24" s="341"/>
      <c r="EK24" s="341"/>
      <c r="EL24" s="341"/>
      <c r="EM24" s="341"/>
      <c r="EN24" s="341"/>
      <c r="EO24" s="341"/>
      <c r="EP24" s="341"/>
      <c r="EQ24" s="341"/>
      <c r="ER24" s="341"/>
      <c r="ES24" s="341"/>
      <c r="ET24" s="341"/>
      <c r="EU24" s="341"/>
      <c r="EV24" s="341"/>
      <c r="EW24" s="341"/>
      <c r="EX24" s="341"/>
      <c r="EY24" s="341"/>
      <c r="EZ24" s="341"/>
      <c r="FA24" s="341"/>
      <c r="FB24" s="341"/>
      <c r="FC24" s="341"/>
      <c r="FD24" s="341"/>
      <c r="FE24" s="341"/>
      <c r="FF24" s="341"/>
      <c r="FG24" s="341"/>
      <c r="FH24" s="341"/>
      <c r="FI24" s="341"/>
    </row>
    <row r="25" spans="1:165" s="19" customFormat="1" ht="19.149999999999999" customHeight="1" outlineLevel="1">
      <c r="A25" s="350">
        <v>5</v>
      </c>
      <c r="B25" s="350"/>
      <c r="C25" s="350"/>
      <c r="D25" s="350"/>
      <c r="E25" s="350"/>
      <c r="F25" s="351" t="s">
        <v>189</v>
      </c>
      <c r="G25" s="351"/>
      <c r="H25" s="351"/>
      <c r="I25" s="351"/>
      <c r="J25" s="351"/>
      <c r="K25" s="351"/>
      <c r="L25" s="351"/>
      <c r="M25" s="351"/>
      <c r="N25" s="351"/>
      <c r="O25" s="351"/>
      <c r="P25" s="351"/>
      <c r="Q25" s="351"/>
      <c r="R25" s="351"/>
      <c r="S25" s="351"/>
      <c r="T25" s="351"/>
      <c r="U25" s="351"/>
      <c r="V25" s="351"/>
      <c r="W25" s="351"/>
      <c r="X25" s="351"/>
      <c r="Y25" s="351"/>
      <c r="Z25" s="341"/>
      <c r="AA25" s="341"/>
      <c r="AB25" s="341"/>
      <c r="AC25" s="341"/>
      <c r="AD25" s="341"/>
      <c r="AE25" s="341"/>
      <c r="AF25" s="341"/>
      <c r="AG25" s="341"/>
      <c r="AH25" s="341"/>
      <c r="AI25" s="341"/>
      <c r="AJ25" s="341"/>
      <c r="AK25" s="341"/>
      <c r="AL25" s="341"/>
      <c r="AM25" s="341"/>
      <c r="AN25" s="341"/>
      <c r="AO25" s="341"/>
      <c r="AP25" s="341"/>
      <c r="AQ25" s="341"/>
      <c r="AR25" s="341"/>
      <c r="AS25" s="341"/>
      <c r="AT25" s="341"/>
      <c r="AU25" s="341">
        <v>32</v>
      </c>
      <c r="AV25" s="341"/>
      <c r="AW25" s="341"/>
      <c r="AX25" s="341"/>
      <c r="AY25" s="341"/>
      <c r="AZ25" s="341"/>
      <c r="BA25" s="341"/>
      <c r="BB25" s="341">
        <v>32</v>
      </c>
      <c r="BC25" s="341"/>
      <c r="BD25" s="341"/>
      <c r="BE25" s="341"/>
      <c r="BF25" s="341"/>
      <c r="BG25" s="341"/>
      <c r="BH25" s="341"/>
      <c r="BI25" s="341"/>
      <c r="BJ25" s="341"/>
      <c r="BK25" s="341"/>
      <c r="BL25" s="341"/>
      <c r="BM25" s="341"/>
      <c r="BN25" s="341"/>
      <c r="BO25" s="341"/>
      <c r="BP25" s="341"/>
      <c r="BQ25" s="341"/>
      <c r="BR25" s="341"/>
      <c r="BS25" s="341"/>
      <c r="BT25" s="341"/>
      <c r="BU25" s="341"/>
      <c r="BV25" s="341"/>
      <c r="BW25" s="341"/>
      <c r="BX25" s="341"/>
      <c r="BY25" s="341"/>
      <c r="BZ25" s="341"/>
      <c r="CA25" s="341"/>
      <c r="CB25" s="341"/>
      <c r="CC25" s="341"/>
      <c r="CD25" s="341"/>
      <c r="CE25" s="341"/>
      <c r="CF25" s="341"/>
      <c r="CG25" s="341"/>
      <c r="CH25" s="341"/>
      <c r="CI25" s="341"/>
      <c r="CJ25" s="341"/>
      <c r="CK25" s="341"/>
      <c r="CL25" s="341"/>
      <c r="CM25" s="341"/>
      <c r="CN25" s="341"/>
      <c r="CO25" s="341"/>
      <c r="CP25" s="341"/>
      <c r="CQ25" s="341"/>
      <c r="CR25" s="341"/>
      <c r="CS25" s="341"/>
      <c r="CT25" s="341"/>
      <c r="CU25" s="341"/>
      <c r="CV25" s="341"/>
      <c r="CW25" s="341"/>
      <c r="CX25" s="341"/>
      <c r="CY25" s="341"/>
      <c r="CZ25" s="341"/>
      <c r="DA25" s="341"/>
      <c r="DB25" s="341"/>
      <c r="DC25" s="341"/>
      <c r="DD25" s="341"/>
      <c r="DE25" s="341"/>
      <c r="DF25" s="341"/>
      <c r="DG25" s="341"/>
      <c r="DH25" s="341"/>
      <c r="DI25" s="341"/>
      <c r="DJ25" s="341"/>
      <c r="DK25" s="341"/>
      <c r="DL25" s="341"/>
      <c r="DM25" s="341"/>
      <c r="DN25" s="341"/>
      <c r="DO25" s="341"/>
      <c r="DP25" s="341"/>
      <c r="DQ25" s="341"/>
      <c r="DR25" s="341"/>
      <c r="DS25" s="341"/>
      <c r="DT25" s="341"/>
      <c r="DU25" s="341"/>
      <c r="DV25" s="341"/>
      <c r="DW25" s="341"/>
      <c r="DX25" s="341"/>
      <c r="DY25" s="341"/>
      <c r="DZ25" s="341"/>
      <c r="EA25" s="341"/>
      <c r="EB25" s="341"/>
      <c r="EC25" s="341"/>
      <c r="ED25" s="341"/>
      <c r="EE25" s="341"/>
      <c r="EF25" s="341"/>
      <c r="EG25" s="341"/>
      <c r="EH25" s="341"/>
      <c r="EI25" s="341"/>
      <c r="EJ25" s="341"/>
      <c r="EK25" s="341"/>
      <c r="EL25" s="341"/>
      <c r="EM25" s="341"/>
      <c r="EN25" s="341"/>
      <c r="EO25" s="341"/>
      <c r="EP25" s="341"/>
      <c r="EQ25" s="341"/>
      <c r="ER25" s="341"/>
      <c r="ES25" s="341"/>
      <c r="ET25" s="341"/>
      <c r="EU25" s="341"/>
      <c r="EV25" s="341"/>
      <c r="EW25" s="341"/>
      <c r="EX25" s="341"/>
      <c r="EY25" s="341"/>
      <c r="EZ25" s="341"/>
      <c r="FA25" s="341"/>
      <c r="FB25" s="341"/>
      <c r="FC25" s="341"/>
      <c r="FD25" s="341"/>
      <c r="FE25" s="341"/>
      <c r="FF25" s="341"/>
      <c r="FG25" s="341"/>
      <c r="FH25" s="341"/>
      <c r="FI25" s="341"/>
    </row>
    <row r="26" spans="1:165" s="19" customFormat="1" ht="19.149999999999999" customHeight="1" outlineLevel="1">
      <c r="A26" s="350">
        <v>6</v>
      </c>
      <c r="B26" s="350"/>
      <c r="C26" s="350"/>
      <c r="D26" s="350"/>
      <c r="E26" s="350"/>
      <c r="F26" s="351" t="s">
        <v>190</v>
      </c>
      <c r="G26" s="351"/>
      <c r="H26" s="351"/>
      <c r="I26" s="351"/>
      <c r="J26" s="351"/>
      <c r="K26" s="351"/>
      <c r="L26" s="351"/>
      <c r="M26" s="351"/>
      <c r="N26" s="351"/>
      <c r="O26" s="351"/>
      <c r="P26" s="351"/>
      <c r="Q26" s="351"/>
      <c r="R26" s="351"/>
      <c r="S26" s="351"/>
      <c r="T26" s="351"/>
      <c r="U26" s="351"/>
      <c r="V26" s="351"/>
      <c r="W26" s="351"/>
      <c r="X26" s="351"/>
      <c r="Y26" s="351"/>
      <c r="Z26" s="341"/>
      <c r="AA26" s="341"/>
      <c r="AB26" s="341"/>
      <c r="AC26" s="341"/>
      <c r="AD26" s="341"/>
      <c r="AE26" s="341"/>
      <c r="AF26" s="341"/>
      <c r="AG26" s="341"/>
      <c r="AH26" s="341"/>
      <c r="AI26" s="341"/>
      <c r="AJ26" s="341"/>
      <c r="AK26" s="341"/>
      <c r="AL26" s="341"/>
      <c r="AM26" s="341"/>
      <c r="AN26" s="341"/>
      <c r="AO26" s="341"/>
      <c r="AP26" s="341"/>
      <c r="AQ26" s="341"/>
      <c r="AR26" s="341"/>
      <c r="AS26" s="341"/>
      <c r="AT26" s="341"/>
      <c r="AU26" s="341">
        <v>16.3</v>
      </c>
      <c r="AV26" s="341"/>
      <c r="AW26" s="341"/>
      <c r="AX26" s="341"/>
      <c r="AY26" s="341"/>
      <c r="AZ26" s="341"/>
      <c r="BA26" s="341"/>
      <c r="BB26" s="341">
        <v>16.3</v>
      </c>
      <c r="BC26" s="341"/>
      <c r="BD26" s="341"/>
      <c r="BE26" s="341"/>
      <c r="BF26" s="341"/>
      <c r="BG26" s="341"/>
      <c r="BH26" s="341"/>
      <c r="BI26" s="341"/>
      <c r="BJ26" s="341"/>
      <c r="BK26" s="341"/>
      <c r="BL26" s="341"/>
      <c r="BM26" s="341"/>
      <c r="BN26" s="341"/>
      <c r="BO26" s="341"/>
      <c r="BP26" s="341"/>
      <c r="BQ26" s="341"/>
      <c r="BR26" s="341"/>
      <c r="BS26" s="341"/>
      <c r="BT26" s="341"/>
      <c r="BU26" s="341"/>
      <c r="BV26" s="341"/>
      <c r="BW26" s="341"/>
      <c r="BX26" s="341"/>
      <c r="BY26" s="341"/>
      <c r="BZ26" s="341"/>
      <c r="CA26" s="341"/>
      <c r="CB26" s="341"/>
      <c r="CC26" s="341"/>
      <c r="CD26" s="345">
        <v>16.3</v>
      </c>
      <c r="CE26" s="345"/>
      <c r="CF26" s="345"/>
      <c r="CG26" s="345"/>
      <c r="CH26" s="345"/>
      <c r="CI26" s="345"/>
      <c r="CJ26" s="345"/>
      <c r="CK26" s="345">
        <v>16.3</v>
      </c>
      <c r="CL26" s="345"/>
      <c r="CM26" s="345"/>
      <c r="CN26" s="345"/>
      <c r="CO26" s="345"/>
      <c r="CP26" s="345"/>
      <c r="CQ26" s="345"/>
      <c r="CR26" s="341"/>
      <c r="CS26" s="341"/>
      <c r="CT26" s="341"/>
      <c r="CU26" s="341"/>
      <c r="CV26" s="341"/>
      <c r="CW26" s="341"/>
      <c r="CX26" s="341"/>
      <c r="CY26" s="341"/>
      <c r="CZ26" s="341"/>
      <c r="DA26" s="341"/>
      <c r="DB26" s="341"/>
      <c r="DC26" s="341"/>
      <c r="DD26" s="341"/>
      <c r="DE26" s="341"/>
      <c r="DF26" s="341"/>
      <c r="DG26" s="341"/>
      <c r="DH26" s="341"/>
      <c r="DI26" s="341"/>
      <c r="DJ26" s="341"/>
      <c r="DK26" s="341"/>
      <c r="DL26" s="341"/>
      <c r="DM26" s="341"/>
      <c r="DN26" s="341"/>
      <c r="DO26" s="341"/>
      <c r="DP26" s="341"/>
      <c r="DQ26" s="341"/>
      <c r="DR26" s="341"/>
      <c r="DS26" s="341"/>
      <c r="DT26" s="341"/>
      <c r="DU26" s="341"/>
      <c r="DV26" s="341"/>
      <c r="DW26" s="341"/>
      <c r="DX26" s="341"/>
      <c r="DY26" s="341"/>
      <c r="DZ26" s="341"/>
      <c r="EA26" s="341"/>
      <c r="EB26" s="341"/>
      <c r="EC26" s="341"/>
      <c r="ED26" s="341"/>
      <c r="EE26" s="341"/>
      <c r="EF26" s="341"/>
      <c r="EG26" s="341"/>
      <c r="EH26" s="341"/>
      <c r="EI26" s="341"/>
      <c r="EJ26" s="341"/>
      <c r="EK26" s="341"/>
      <c r="EL26" s="341"/>
      <c r="EM26" s="341"/>
      <c r="EN26" s="341"/>
      <c r="EO26" s="341"/>
      <c r="EP26" s="341"/>
      <c r="EQ26" s="341"/>
      <c r="ER26" s="341"/>
      <c r="ES26" s="341"/>
      <c r="ET26" s="341"/>
      <c r="EU26" s="341"/>
      <c r="EV26" s="341"/>
      <c r="EW26" s="341"/>
      <c r="EX26" s="341"/>
      <c r="EY26" s="341"/>
      <c r="EZ26" s="341"/>
      <c r="FA26" s="341"/>
      <c r="FB26" s="341"/>
      <c r="FC26" s="341"/>
      <c r="FD26" s="341"/>
      <c r="FE26" s="341"/>
      <c r="FF26" s="341"/>
      <c r="FG26" s="341"/>
      <c r="FH26" s="341"/>
      <c r="FI26" s="341"/>
    </row>
    <row r="27" spans="1:165" s="21" customFormat="1" ht="19.149999999999999" customHeight="1" outlineLevel="1">
      <c r="A27" s="348" t="s">
        <v>100</v>
      </c>
      <c r="B27" s="348"/>
      <c r="C27" s="348"/>
      <c r="D27" s="348"/>
      <c r="E27" s="348"/>
      <c r="F27" s="349" t="s">
        <v>27</v>
      </c>
      <c r="G27" s="349"/>
      <c r="H27" s="349"/>
      <c r="I27" s="349"/>
      <c r="J27" s="349"/>
      <c r="K27" s="349"/>
      <c r="L27" s="349"/>
      <c r="M27" s="349"/>
      <c r="N27" s="349"/>
      <c r="O27" s="349"/>
      <c r="P27" s="349"/>
      <c r="Q27" s="349"/>
      <c r="R27" s="349"/>
      <c r="S27" s="349"/>
      <c r="T27" s="349"/>
      <c r="U27" s="349"/>
      <c r="V27" s="349"/>
      <c r="W27" s="349"/>
      <c r="X27" s="349"/>
      <c r="Y27" s="349"/>
      <c r="Z27" s="347"/>
      <c r="AA27" s="347"/>
      <c r="AB27" s="347"/>
      <c r="AC27" s="347"/>
      <c r="AD27" s="347"/>
      <c r="AE27" s="347"/>
      <c r="AF27" s="347"/>
      <c r="AG27" s="347"/>
      <c r="AH27" s="347"/>
      <c r="AI27" s="347"/>
      <c r="AJ27" s="347"/>
      <c r="AK27" s="347"/>
      <c r="AL27" s="347"/>
      <c r="AM27" s="347"/>
      <c r="AN27" s="347"/>
      <c r="AO27" s="347"/>
      <c r="AP27" s="347"/>
      <c r="AQ27" s="347"/>
      <c r="AR27" s="347"/>
      <c r="AS27" s="347"/>
      <c r="AT27" s="347"/>
      <c r="AU27" s="347"/>
      <c r="AV27" s="347"/>
      <c r="AW27" s="347"/>
      <c r="AX27" s="347"/>
      <c r="AY27" s="347"/>
      <c r="AZ27" s="347"/>
      <c r="BA27" s="347"/>
      <c r="BB27" s="347"/>
      <c r="BC27" s="347"/>
      <c r="BD27" s="347"/>
      <c r="BE27" s="347"/>
      <c r="BF27" s="347"/>
      <c r="BG27" s="347"/>
      <c r="BH27" s="347"/>
      <c r="BI27" s="347"/>
      <c r="BJ27" s="347"/>
      <c r="BK27" s="347"/>
      <c r="BL27" s="347"/>
      <c r="BM27" s="347"/>
      <c r="BN27" s="347"/>
      <c r="BO27" s="347"/>
      <c r="BP27" s="347"/>
      <c r="BQ27" s="347"/>
      <c r="BR27" s="347"/>
      <c r="BS27" s="347"/>
      <c r="BT27" s="347"/>
      <c r="BU27" s="347"/>
      <c r="BV27" s="347"/>
      <c r="BW27" s="347"/>
      <c r="BX27" s="347"/>
      <c r="BY27" s="347"/>
      <c r="BZ27" s="347"/>
      <c r="CA27" s="347"/>
      <c r="CB27" s="347"/>
      <c r="CC27" s="347"/>
      <c r="CD27" s="347"/>
      <c r="CE27" s="347"/>
      <c r="CF27" s="347"/>
      <c r="CG27" s="347"/>
      <c r="CH27" s="347"/>
      <c r="CI27" s="347"/>
      <c r="CJ27" s="347"/>
      <c r="CK27" s="347"/>
      <c r="CL27" s="347"/>
      <c r="CM27" s="347"/>
      <c r="CN27" s="347"/>
      <c r="CO27" s="347"/>
      <c r="CP27" s="347"/>
      <c r="CQ27" s="347"/>
      <c r="CR27" s="347"/>
      <c r="CS27" s="347"/>
      <c r="CT27" s="347"/>
      <c r="CU27" s="347"/>
      <c r="CV27" s="347"/>
      <c r="CW27" s="347"/>
      <c r="CX27" s="347"/>
      <c r="CY27" s="347"/>
      <c r="CZ27" s="347"/>
      <c r="DA27" s="347"/>
      <c r="DB27" s="347"/>
      <c r="DC27" s="347"/>
      <c r="DD27" s="347"/>
      <c r="DE27" s="347"/>
      <c r="DF27" s="347"/>
      <c r="DG27" s="347"/>
      <c r="DH27" s="347"/>
      <c r="DI27" s="347"/>
      <c r="DJ27" s="347"/>
      <c r="DK27" s="347"/>
      <c r="DL27" s="347"/>
      <c r="DM27" s="347"/>
      <c r="DN27" s="347"/>
      <c r="DO27" s="347"/>
      <c r="DP27" s="347"/>
      <c r="DQ27" s="347"/>
      <c r="DR27" s="347"/>
      <c r="DS27" s="347"/>
      <c r="DT27" s="347"/>
      <c r="DU27" s="347"/>
      <c r="DV27" s="347"/>
      <c r="DW27" s="347"/>
      <c r="DX27" s="347"/>
      <c r="DY27" s="347"/>
      <c r="DZ27" s="347"/>
      <c r="EA27" s="347"/>
      <c r="EB27" s="347"/>
      <c r="EC27" s="347"/>
      <c r="ED27" s="347"/>
      <c r="EE27" s="347"/>
      <c r="EF27" s="347"/>
      <c r="EG27" s="347"/>
      <c r="EH27" s="347"/>
      <c r="EI27" s="347"/>
      <c r="EJ27" s="347"/>
      <c r="EK27" s="347"/>
      <c r="EL27" s="347"/>
      <c r="EM27" s="347"/>
      <c r="EN27" s="347"/>
      <c r="EO27" s="347"/>
      <c r="EP27" s="347"/>
      <c r="EQ27" s="347"/>
      <c r="ER27" s="347"/>
      <c r="ES27" s="347"/>
      <c r="ET27" s="347"/>
      <c r="EU27" s="347"/>
      <c r="EV27" s="347"/>
      <c r="EW27" s="347"/>
      <c r="EX27" s="347"/>
      <c r="EY27" s="347"/>
      <c r="EZ27" s="347"/>
      <c r="FA27" s="347"/>
      <c r="FB27" s="347"/>
      <c r="FC27" s="347"/>
      <c r="FD27" s="347"/>
      <c r="FE27" s="347"/>
      <c r="FF27" s="347"/>
      <c r="FG27" s="347"/>
      <c r="FH27" s="347"/>
      <c r="FI27" s="347"/>
    </row>
    <row r="28" spans="1:165" s="19" customFormat="1" ht="19.149999999999999" customHeight="1" outlineLevel="1">
      <c r="A28" s="339">
        <v>1</v>
      </c>
      <c r="B28" s="339"/>
      <c r="C28" s="339"/>
      <c r="D28" s="339"/>
      <c r="E28" s="339"/>
      <c r="F28" s="340" t="s">
        <v>23</v>
      </c>
      <c r="G28" s="340"/>
      <c r="H28" s="340"/>
      <c r="I28" s="340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1"/>
      <c r="AA28" s="341"/>
      <c r="AB28" s="341"/>
      <c r="AC28" s="341"/>
      <c r="AD28" s="341"/>
      <c r="AE28" s="341"/>
      <c r="AF28" s="341"/>
      <c r="AG28" s="341"/>
      <c r="AH28" s="341"/>
      <c r="AI28" s="341"/>
      <c r="AJ28" s="341"/>
      <c r="AK28" s="341"/>
      <c r="AL28" s="341"/>
      <c r="AM28" s="341"/>
      <c r="AN28" s="341"/>
      <c r="AO28" s="341"/>
      <c r="AP28" s="341"/>
      <c r="AQ28" s="341"/>
      <c r="AR28" s="341"/>
      <c r="AS28" s="341"/>
      <c r="AT28" s="341"/>
      <c r="AU28" s="341"/>
      <c r="AV28" s="341"/>
      <c r="AW28" s="341"/>
      <c r="AX28" s="341"/>
      <c r="AY28" s="341"/>
      <c r="AZ28" s="341"/>
      <c r="BA28" s="341"/>
      <c r="BB28" s="341"/>
      <c r="BC28" s="341"/>
      <c r="BD28" s="341"/>
      <c r="BE28" s="341"/>
      <c r="BF28" s="341"/>
      <c r="BG28" s="341"/>
      <c r="BH28" s="341"/>
      <c r="BI28" s="341"/>
      <c r="BJ28" s="341"/>
      <c r="BK28" s="341"/>
      <c r="BL28" s="341"/>
      <c r="BM28" s="341"/>
      <c r="BN28" s="341"/>
      <c r="BO28" s="341"/>
      <c r="BP28" s="341"/>
      <c r="BQ28" s="341"/>
      <c r="BR28" s="341"/>
      <c r="BS28" s="341"/>
      <c r="BT28" s="341"/>
      <c r="BU28" s="341"/>
      <c r="BV28" s="341"/>
      <c r="BW28" s="341"/>
      <c r="BX28" s="341"/>
      <c r="BY28" s="341"/>
      <c r="BZ28" s="341"/>
      <c r="CA28" s="341"/>
      <c r="CB28" s="341"/>
      <c r="CC28" s="341"/>
      <c r="CD28" s="341"/>
      <c r="CE28" s="341"/>
      <c r="CF28" s="341"/>
      <c r="CG28" s="341"/>
      <c r="CH28" s="341"/>
      <c r="CI28" s="341"/>
      <c r="CJ28" s="341"/>
      <c r="CK28" s="341"/>
      <c r="CL28" s="341"/>
      <c r="CM28" s="341"/>
      <c r="CN28" s="341"/>
      <c r="CO28" s="341"/>
      <c r="CP28" s="341"/>
      <c r="CQ28" s="341"/>
      <c r="CR28" s="341"/>
      <c r="CS28" s="341"/>
      <c r="CT28" s="341"/>
      <c r="CU28" s="341"/>
      <c r="CV28" s="341"/>
      <c r="CW28" s="341"/>
      <c r="CX28" s="341"/>
      <c r="CY28" s="341"/>
      <c r="CZ28" s="341"/>
      <c r="DA28" s="341"/>
      <c r="DB28" s="341"/>
      <c r="DC28" s="341"/>
      <c r="DD28" s="341"/>
      <c r="DE28" s="341"/>
      <c r="DF28" s="341"/>
      <c r="DG28" s="341"/>
      <c r="DH28" s="341"/>
      <c r="DI28" s="341"/>
      <c r="DJ28" s="341"/>
      <c r="DK28" s="341"/>
      <c r="DL28" s="341"/>
      <c r="DM28" s="341"/>
      <c r="DN28" s="341"/>
      <c r="DO28" s="341"/>
      <c r="DP28" s="341"/>
      <c r="DQ28" s="341"/>
      <c r="DR28" s="341"/>
      <c r="DS28" s="341"/>
      <c r="DT28" s="341"/>
      <c r="DU28" s="341"/>
      <c r="DV28" s="341"/>
      <c r="DW28" s="341"/>
      <c r="DX28" s="341"/>
      <c r="DY28" s="341"/>
      <c r="DZ28" s="341"/>
      <c r="EA28" s="341"/>
      <c r="EB28" s="341"/>
      <c r="EC28" s="341"/>
      <c r="ED28" s="341"/>
      <c r="EE28" s="341"/>
      <c r="EF28" s="341"/>
      <c r="EG28" s="341"/>
      <c r="EH28" s="341"/>
      <c r="EI28" s="341"/>
      <c r="EJ28" s="341"/>
      <c r="EK28" s="341"/>
      <c r="EL28" s="341"/>
      <c r="EM28" s="341"/>
      <c r="EN28" s="341"/>
      <c r="EO28" s="341"/>
      <c r="EP28" s="341"/>
      <c r="EQ28" s="341"/>
      <c r="ER28" s="341"/>
      <c r="ES28" s="341"/>
      <c r="ET28" s="341"/>
      <c r="EU28" s="341"/>
      <c r="EV28" s="341"/>
      <c r="EW28" s="341"/>
      <c r="EX28" s="341"/>
      <c r="EY28" s="341"/>
      <c r="EZ28" s="341"/>
      <c r="FA28" s="341"/>
      <c r="FB28" s="341"/>
      <c r="FC28" s="341"/>
      <c r="FD28" s="341"/>
      <c r="FE28" s="341"/>
      <c r="FF28" s="341"/>
      <c r="FG28" s="341"/>
      <c r="FH28" s="341"/>
      <c r="FI28" s="341"/>
    </row>
    <row r="29" spans="1:165" s="19" customFormat="1" ht="19.149999999999999" customHeight="1" outlineLevel="1">
      <c r="A29" s="339">
        <v>2</v>
      </c>
      <c r="B29" s="339"/>
      <c r="C29" s="339"/>
      <c r="D29" s="339"/>
      <c r="E29" s="339"/>
      <c r="F29" s="340" t="s">
        <v>25</v>
      </c>
      <c r="G29" s="340"/>
      <c r="H29" s="340"/>
      <c r="I29" s="340"/>
      <c r="J29" s="340"/>
      <c r="K29" s="340"/>
      <c r="L29" s="340"/>
      <c r="M29" s="340"/>
      <c r="N29" s="340"/>
      <c r="O29" s="340"/>
      <c r="P29" s="340"/>
      <c r="Q29" s="340"/>
      <c r="R29" s="340"/>
      <c r="S29" s="340"/>
      <c r="T29" s="340"/>
      <c r="U29" s="340"/>
      <c r="V29" s="340"/>
      <c r="W29" s="340"/>
      <c r="X29" s="340"/>
      <c r="Y29" s="340"/>
      <c r="Z29" s="341"/>
      <c r="AA29" s="341"/>
      <c r="AB29" s="341"/>
      <c r="AC29" s="341"/>
      <c r="AD29" s="341"/>
      <c r="AE29" s="341"/>
      <c r="AF29" s="341"/>
      <c r="AG29" s="341"/>
      <c r="AH29" s="341"/>
      <c r="AI29" s="341"/>
      <c r="AJ29" s="341"/>
      <c r="AK29" s="341"/>
      <c r="AL29" s="341"/>
      <c r="AM29" s="341"/>
      <c r="AN29" s="341"/>
      <c r="AO29" s="341"/>
      <c r="AP29" s="341"/>
      <c r="AQ29" s="341"/>
      <c r="AR29" s="341"/>
      <c r="AS29" s="341"/>
      <c r="AT29" s="341"/>
      <c r="AU29" s="341"/>
      <c r="AV29" s="341"/>
      <c r="AW29" s="341"/>
      <c r="AX29" s="341"/>
      <c r="AY29" s="341"/>
      <c r="AZ29" s="341"/>
      <c r="BA29" s="341"/>
      <c r="BB29" s="341"/>
      <c r="BC29" s="341"/>
      <c r="BD29" s="341"/>
      <c r="BE29" s="341"/>
      <c r="BF29" s="341"/>
      <c r="BG29" s="341"/>
      <c r="BH29" s="341"/>
      <c r="BI29" s="341"/>
      <c r="BJ29" s="341"/>
      <c r="BK29" s="341"/>
      <c r="BL29" s="341"/>
      <c r="BM29" s="341"/>
      <c r="BN29" s="341"/>
      <c r="BO29" s="341"/>
      <c r="BP29" s="341"/>
      <c r="BQ29" s="341"/>
      <c r="BR29" s="341"/>
      <c r="BS29" s="341"/>
      <c r="BT29" s="341"/>
      <c r="BU29" s="341"/>
      <c r="BV29" s="341"/>
      <c r="BW29" s="341"/>
      <c r="BX29" s="341"/>
      <c r="BY29" s="341"/>
      <c r="BZ29" s="341"/>
      <c r="CA29" s="341"/>
      <c r="CB29" s="341"/>
      <c r="CC29" s="341"/>
      <c r="CD29" s="341"/>
      <c r="CE29" s="341"/>
      <c r="CF29" s="341"/>
      <c r="CG29" s="341"/>
      <c r="CH29" s="341"/>
      <c r="CI29" s="341"/>
      <c r="CJ29" s="341"/>
      <c r="CK29" s="341"/>
      <c r="CL29" s="341"/>
      <c r="CM29" s="341"/>
      <c r="CN29" s="341"/>
      <c r="CO29" s="341"/>
      <c r="CP29" s="341"/>
      <c r="CQ29" s="341"/>
      <c r="CR29" s="341"/>
      <c r="CS29" s="341"/>
      <c r="CT29" s="341"/>
      <c r="CU29" s="341"/>
      <c r="CV29" s="341"/>
      <c r="CW29" s="341"/>
      <c r="CX29" s="341"/>
      <c r="CY29" s="341"/>
      <c r="CZ29" s="341"/>
      <c r="DA29" s="341"/>
      <c r="DB29" s="341"/>
      <c r="DC29" s="341"/>
      <c r="DD29" s="341"/>
      <c r="DE29" s="341"/>
      <c r="DF29" s="341"/>
      <c r="DG29" s="341"/>
      <c r="DH29" s="341"/>
      <c r="DI29" s="341"/>
      <c r="DJ29" s="341"/>
      <c r="DK29" s="341"/>
      <c r="DL29" s="341"/>
      <c r="DM29" s="341"/>
      <c r="DN29" s="341"/>
      <c r="DO29" s="341"/>
      <c r="DP29" s="341"/>
      <c r="DQ29" s="341"/>
      <c r="DR29" s="341"/>
      <c r="DS29" s="341"/>
      <c r="DT29" s="341"/>
      <c r="DU29" s="341"/>
      <c r="DV29" s="341"/>
      <c r="DW29" s="341"/>
      <c r="DX29" s="341"/>
      <c r="DY29" s="341"/>
      <c r="DZ29" s="341"/>
      <c r="EA29" s="341"/>
      <c r="EB29" s="341"/>
      <c r="EC29" s="341"/>
      <c r="ED29" s="341"/>
      <c r="EE29" s="341"/>
      <c r="EF29" s="341"/>
      <c r="EG29" s="341"/>
      <c r="EH29" s="341"/>
      <c r="EI29" s="341"/>
      <c r="EJ29" s="341"/>
      <c r="EK29" s="341"/>
      <c r="EL29" s="341"/>
      <c r="EM29" s="341"/>
      <c r="EN29" s="341"/>
      <c r="EO29" s="341"/>
      <c r="EP29" s="341"/>
      <c r="EQ29" s="341"/>
      <c r="ER29" s="341"/>
      <c r="ES29" s="341"/>
      <c r="ET29" s="341"/>
      <c r="EU29" s="341"/>
      <c r="EV29" s="341"/>
      <c r="EW29" s="341"/>
      <c r="EX29" s="341"/>
      <c r="EY29" s="341"/>
      <c r="EZ29" s="341"/>
      <c r="FA29" s="341"/>
      <c r="FB29" s="341"/>
      <c r="FC29" s="341"/>
      <c r="FD29" s="341"/>
      <c r="FE29" s="341"/>
      <c r="FF29" s="341"/>
      <c r="FG29" s="341"/>
      <c r="FH29" s="341"/>
      <c r="FI29" s="341"/>
    </row>
    <row r="30" spans="1:165" s="21" customFormat="1" ht="19.149999999999999" customHeight="1" outlineLevel="1">
      <c r="A30" s="352" t="s">
        <v>98</v>
      </c>
      <c r="B30" s="348"/>
      <c r="C30" s="348"/>
      <c r="D30" s="348"/>
      <c r="E30" s="348"/>
      <c r="F30" s="349" t="s">
        <v>28</v>
      </c>
      <c r="G30" s="349"/>
      <c r="H30" s="349"/>
      <c r="I30" s="349"/>
      <c r="J30" s="349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49"/>
      <c r="W30" s="349"/>
      <c r="X30" s="349"/>
      <c r="Y30" s="349"/>
      <c r="Z30" s="347"/>
      <c r="AA30" s="347"/>
      <c r="AB30" s="347"/>
      <c r="AC30" s="347"/>
      <c r="AD30" s="347"/>
      <c r="AE30" s="347"/>
      <c r="AF30" s="347"/>
      <c r="AG30" s="347"/>
      <c r="AH30" s="347"/>
      <c r="AI30" s="347"/>
      <c r="AJ30" s="347"/>
      <c r="AK30" s="347"/>
      <c r="AL30" s="347"/>
      <c r="AM30" s="347"/>
      <c r="AN30" s="347"/>
      <c r="AO30" s="347"/>
      <c r="AP30" s="347"/>
      <c r="AQ30" s="347"/>
      <c r="AR30" s="347"/>
      <c r="AS30" s="347"/>
      <c r="AT30" s="347"/>
      <c r="AU30" s="347"/>
      <c r="AV30" s="347"/>
      <c r="AW30" s="347"/>
      <c r="AX30" s="347"/>
      <c r="AY30" s="347"/>
      <c r="AZ30" s="347"/>
      <c r="BA30" s="347"/>
      <c r="BB30" s="347"/>
      <c r="BC30" s="347"/>
      <c r="BD30" s="347"/>
      <c r="BE30" s="347"/>
      <c r="BF30" s="347"/>
      <c r="BG30" s="347"/>
      <c r="BH30" s="347"/>
      <c r="BI30" s="347"/>
      <c r="BJ30" s="347"/>
      <c r="BK30" s="347"/>
      <c r="BL30" s="347"/>
      <c r="BM30" s="347"/>
      <c r="BN30" s="347"/>
      <c r="BO30" s="347"/>
      <c r="BP30" s="347"/>
      <c r="BQ30" s="347"/>
      <c r="BR30" s="347"/>
      <c r="BS30" s="347"/>
      <c r="BT30" s="347"/>
      <c r="BU30" s="347"/>
      <c r="BV30" s="347"/>
      <c r="BW30" s="347"/>
      <c r="BX30" s="347"/>
      <c r="BY30" s="347"/>
      <c r="BZ30" s="347"/>
      <c r="CA30" s="347"/>
      <c r="CB30" s="347"/>
      <c r="CC30" s="347"/>
      <c r="CD30" s="347"/>
      <c r="CE30" s="347"/>
      <c r="CF30" s="347"/>
      <c r="CG30" s="347"/>
      <c r="CH30" s="347"/>
      <c r="CI30" s="347"/>
      <c r="CJ30" s="347"/>
      <c r="CK30" s="347"/>
      <c r="CL30" s="347"/>
      <c r="CM30" s="347"/>
      <c r="CN30" s="347"/>
      <c r="CO30" s="347"/>
      <c r="CP30" s="347"/>
      <c r="CQ30" s="347"/>
      <c r="CR30" s="347"/>
      <c r="CS30" s="347"/>
      <c r="CT30" s="347"/>
      <c r="CU30" s="347"/>
      <c r="CV30" s="347"/>
      <c r="CW30" s="347"/>
      <c r="CX30" s="347"/>
      <c r="CY30" s="347"/>
      <c r="CZ30" s="347"/>
      <c r="DA30" s="347"/>
      <c r="DB30" s="347"/>
      <c r="DC30" s="347"/>
      <c r="DD30" s="347"/>
      <c r="DE30" s="347"/>
      <c r="DF30" s="347"/>
      <c r="DG30" s="347"/>
      <c r="DH30" s="347"/>
      <c r="DI30" s="347"/>
      <c r="DJ30" s="347"/>
      <c r="DK30" s="347"/>
      <c r="DL30" s="347"/>
      <c r="DM30" s="347"/>
      <c r="DN30" s="347"/>
      <c r="DO30" s="347"/>
      <c r="DP30" s="347"/>
      <c r="DQ30" s="347"/>
      <c r="DR30" s="347"/>
      <c r="DS30" s="347"/>
      <c r="DT30" s="347"/>
      <c r="DU30" s="347"/>
      <c r="DV30" s="347"/>
      <c r="DW30" s="347"/>
      <c r="DX30" s="347"/>
      <c r="DY30" s="347"/>
      <c r="DZ30" s="347"/>
      <c r="EA30" s="347"/>
      <c r="EB30" s="347"/>
      <c r="EC30" s="347"/>
      <c r="ED30" s="347"/>
      <c r="EE30" s="347"/>
      <c r="EF30" s="347"/>
      <c r="EG30" s="347"/>
      <c r="EH30" s="347"/>
      <c r="EI30" s="347"/>
      <c r="EJ30" s="347"/>
      <c r="EK30" s="347"/>
      <c r="EL30" s="347"/>
      <c r="EM30" s="347"/>
      <c r="EN30" s="347"/>
      <c r="EO30" s="347"/>
      <c r="EP30" s="347"/>
      <c r="EQ30" s="347"/>
      <c r="ER30" s="347"/>
      <c r="ES30" s="347"/>
      <c r="ET30" s="347"/>
      <c r="EU30" s="347"/>
      <c r="EV30" s="347"/>
      <c r="EW30" s="347"/>
      <c r="EX30" s="347"/>
      <c r="EY30" s="347"/>
      <c r="EZ30" s="347"/>
      <c r="FA30" s="347"/>
      <c r="FB30" s="347"/>
      <c r="FC30" s="347"/>
      <c r="FD30" s="347"/>
      <c r="FE30" s="347"/>
      <c r="FF30" s="347"/>
      <c r="FG30" s="347"/>
      <c r="FH30" s="347"/>
      <c r="FI30" s="347"/>
    </row>
    <row r="31" spans="1:165" s="19" customFormat="1" ht="19.149999999999999" customHeight="1" outlineLevel="1">
      <c r="A31" s="339">
        <v>1</v>
      </c>
      <c r="B31" s="339"/>
      <c r="C31" s="339"/>
      <c r="D31" s="339"/>
      <c r="E31" s="339"/>
      <c r="F31" s="340" t="s">
        <v>23</v>
      </c>
      <c r="G31" s="340"/>
      <c r="H31" s="340"/>
      <c r="I31" s="340"/>
      <c r="J31" s="340"/>
      <c r="K31" s="340"/>
      <c r="L31" s="340"/>
      <c r="M31" s="340"/>
      <c r="N31" s="340"/>
      <c r="O31" s="340"/>
      <c r="P31" s="340"/>
      <c r="Q31" s="340"/>
      <c r="R31" s="340"/>
      <c r="S31" s="340"/>
      <c r="T31" s="340"/>
      <c r="U31" s="340"/>
      <c r="V31" s="340"/>
      <c r="W31" s="340"/>
      <c r="X31" s="340"/>
      <c r="Y31" s="340"/>
      <c r="Z31" s="341"/>
      <c r="AA31" s="341"/>
      <c r="AB31" s="341"/>
      <c r="AC31" s="341"/>
      <c r="AD31" s="341"/>
      <c r="AE31" s="341"/>
      <c r="AF31" s="341"/>
      <c r="AG31" s="341"/>
      <c r="AH31" s="341"/>
      <c r="AI31" s="341"/>
      <c r="AJ31" s="341"/>
      <c r="AK31" s="341"/>
      <c r="AL31" s="341"/>
      <c r="AM31" s="341"/>
      <c r="AN31" s="341"/>
      <c r="AO31" s="341"/>
      <c r="AP31" s="341"/>
      <c r="AQ31" s="341"/>
      <c r="AR31" s="341"/>
      <c r="AS31" s="341"/>
      <c r="AT31" s="341"/>
      <c r="AU31" s="341"/>
      <c r="AV31" s="341"/>
      <c r="AW31" s="341"/>
      <c r="AX31" s="341"/>
      <c r="AY31" s="341"/>
      <c r="AZ31" s="341"/>
      <c r="BA31" s="341"/>
      <c r="BB31" s="341"/>
      <c r="BC31" s="341"/>
      <c r="BD31" s="341"/>
      <c r="BE31" s="341"/>
      <c r="BF31" s="341"/>
      <c r="BG31" s="341"/>
      <c r="BH31" s="341"/>
      <c r="BI31" s="341"/>
      <c r="BJ31" s="341"/>
      <c r="BK31" s="341"/>
      <c r="BL31" s="341"/>
      <c r="BM31" s="341"/>
      <c r="BN31" s="341"/>
      <c r="BO31" s="341"/>
      <c r="BP31" s="341"/>
      <c r="BQ31" s="341"/>
      <c r="BR31" s="341"/>
      <c r="BS31" s="341"/>
      <c r="BT31" s="341"/>
      <c r="BU31" s="341"/>
      <c r="BV31" s="341"/>
      <c r="BW31" s="341"/>
      <c r="BX31" s="341"/>
      <c r="BY31" s="341"/>
      <c r="BZ31" s="341"/>
      <c r="CA31" s="341"/>
      <c r="CB31" s="341"/>
      <c r="CC31" s="341"/>
      <c r="CD31" s="341"/>
      <c r="CE31" s="341"/>
      <c r="CF31" s="341"/>
      <c r="CG31" s="341"/>
      <c r="CH31" s="341"/>
      <c r="CI31" s="341"/>
      <c r="CJ31" s="341"/>
      <c r="CK31" s="341"/>
      <c r="CL31" s="341"/>
      <c r="CM31" s="341"/>
      <c r="CN31" s="341"/>
      <c r="CO31" s="341"/>
      <c r="CP31" s="341"/>
      <c r="CQ31" s="341"/>
      <c r="CR31" s="341"/>
      <c r="CS31" s="341"/>
      <c r="CT31" s="341"/>
      <c r="CU31" s="341"/>
      <c r="CV31" s="341"/>
      <c r="CW31" s="341"/>
      <c r="CX31" s="341"/>
      <c r="CY31" s="341"/>
      <c r="CZ31" s="341"/>
      <c r="DA31" s="341"/>
      <c r="DB31" s="341"/>
      <c r="DC31" s="341"/>
      <c r="DD31" s="341"/>
      <c r="DE31" s="341"/>
      <c r="DF31" s="341"/>
      <c r="DG31" s="341"/>
      <c r="DH31" s="341"/>
      <c r="DI31" s="341"/>
      <c r="DJ31" s="341"/>
      <c r="DK31" s="341"/>
      <c r="DL31" s="341"/>
      <c r="DM31" s="341"/>
      <c r="DN31" s="341"/>
      <c r="DO31" s="341"/>
      <c r="DP31" s="341"/>
      <c r="DQ31" s="341"/>
      <c r="DR31" s="341"/>
      <c r="DS31" s="341"/>
      <c r="DT31" s="341"/>
      <c r="DU31" s="341"/>
      <c r="DV31" s="341"/>
      <c r="DW31" s="341"/>
      <c r="DX31" s="341"/>
      <c r="DY31" s="341"/>
      <c r="DZ31" s="341"/>
      <c r="EA31" s="341"/>
      <c r="EB31" s="341"/>
      <c r="EC31" s="341"/>
      <c r="ED31" s="341"/>
      <c r="EE31" s="341"/>
      <c r="EF31" s="341"/>
      <c r="EG31" s="341"/>
      <c r="EH31" s="341"/>
      <c r="EI31" s="341"/>
      <c r="EJ31" s="341"/>
      <c r="EK31" s="341"/>
      <c r="EL31" s="341"/>
      <c r="EM31" s="341"/>
      <c r="EN31" s="341"/>
      <c r="EO31" s="341"/>
      <c r="EP31" s="341"/>
      <c r="EQ31" s="341"/>
      <c r="ER31" s="341"/>
      <c r="ES31" s="341"/>
      <c r="ET31" s="341"/>
      <c r="EU31" s="341"/>
      <c r="EV31" s="341"/>
      <c r="EW31" s="341"/>
      <c r="EX31" s="341"/>
      <c r="EY31" s="341"/>
      <c r="EZ31" s="341"/>
      <c r="FA31" s="341"/>
      <c r="FB31" s="341"/>
      <c r="FC31" s="341"/>
      <c r="FD31" s="341"/>
      <c r="FE31" s="341"/>
      <c r="FF31" s="341"/>
      <c r="FG31" s="341"/>
      <c r="FH31" s="341"/>
      <c r="FI31" s="341"/>
    </row>
    <row r="32" spans="1:165" s="19" customFormat="1" ht="19.149999999999999" customHeight="1" outlineLevel="1">
      <c r="A32" s="339">
        <v>2</v>
      </c>
      <c r="B32" s="339"/>
      <c r="C32" s="339"/>
      <c r="D32" s="339"/>
      <c r="E32" s="339"/>
      <c r="F32" s="340" t="s">
        <v>25</v>
      </c>
      <c r="G32" s="340"/>
      <c r="H32" s="340"/>
      <c r="I32" s="340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1"/>
      <c r="AA32" s="341"/>
      <c r="AB32" s="341"/>
      <c r="AC32" s="341"/>
      <c r="AD32" s="341"/>
      <c r="AE32" s="341"/>
      <c r="AF32" s="341"/>
      <c r="AG32" s="341"/>
      <c r="AH32" s="341"/>
      <c r="AI32" s="341"/>
      <c r="AJ32" s="341"/>
      <c r="AK32" s="341"/>
      <c r="AL32" s="341"/>
      <c r="AM32" s="341"/>
      <c r="AN32" s="341"/>
      <c r="AO32" s="341"/>
      <c r="AP32" s="341"/>
      <c r="AQ32" s="341"/>
      <c r="AR32" s="341"/>
      <c r="AS32" s="341"/>
      <c r="AT32" s="341"/>
      <c r="AU32" s="341"/>
      <c r="AV32" s="341"/>
      <c r="AW32" s="341"/>
      <c r="AX32" s="341"/>
      <c r="AY32" s="341"/>
      <c r="AZ32" s="341"/>
      <c r="BA32" s="341"/>
      <c r="BB32" s="341"/>
      <c r="BC32" s="341"/>
      <c r="BD32" s="341"/>
      <c r="BE32" s="341"/>
      <c r="BF32" s="341"/>
      <c r="BG32" s="341"/>
      <c r="BH32" s="341"/>
      <c r="BI32" s="341"/>
      <c r="BJ32" s="341"/>
      <c r="BK32" s="341"/>
      <c r="BL32" s="341"/>
      <c r="BM32" s="341"/>
      <c r="BN32" s="341"/>
      <c r="BO32" s="341"/>
      <c r="BP32" s="341"/>
      <c r="BQ32" s="341"/>
      <c r="BR32" s="341"/>
      <c r="BS32" s="341"/>
      <c r="BT32" s="341"/>
      <c r="BU32" s="341"/>
      <c r="BV32" s="341"/>
      <c r="BW32" s="341"/>
      <c r="BX32" s="341"/>
      <c r="BY32" s="341"/>
      <c r="BZ32" s="341"/>
      <c r="CA32" s="341"/>
      <c r="CB32" s="341"/>
      <c r="CC32" s="341"/>
      <c r="CD32" s="341"/>
      <c r="CE32" s="341"/>
      <c r="CF32" s="341"/>
      <c r="CG32" s="341"/>
      <c r="CH32" s="341"/>
      <c r="CI32" s="341"/>
      <c r="CJ32" s="341"/>
      <c r="CK32" s="341"/>
      <c r="CL32" s="341"/>
      <c r="CM32" s="341"/>
      <c r="CN32" s="341"/>
      <c r="CO32" s="341"/>
      <c r="CP32" s="341"/>
      <c r="CQ32" s="341"/>
      <c r="CR32" s="341"/>
      <c r="CS32" s="341"/>
      <c r="CT32" s="341"/>
      <c r="CU32" s="341"/>
      <c r="CV32" s="341"/>
      <c r="CW32" s="341"/>
      <c r="CX32" s="341"/>
      <c r="CY32" s="341"/>
      <c r="CZ32" s="341"/>
      <c r="DA32" s="341"/>
      <c r="DB32" s="341"/>
      <c r="DC32" s="341"/>
      <c r="DD32" s="341"/>
      <c r="DE32" s="341"/>
      <c r="DF32" s="341"/>
      <c r="DG32" s="341"/>
      <c r="DH32" s="341"/>
      <c r="DI32" s="341"/>
      <c r="DJ32" s="341"/>
      <c r="DK32" s="341"/>
      <c r="DL32" s="341"/>
      <c r="DM32" s="341"/>
      <c r="DN32" s="341"/>
      <c r="DO32" s="341"/>
      <c r="DP32" s="341"/>
      <c r="DQ32" s="341"/>
      <c r="DR32" s="341"/>
      <c r="DS32" s="341"/>
      <c r="DT32" s="341"/>
      <c r="DU32" s="341"/>
      <c r="DV32" s="341"/>
      <c r="DW32" s="341"/>
      <c r="DX32" s="341"/>
      <c r="DY32" s="341"/>
      <c r="DZ32" s="341"/>
      <c r="EA32" s="341"/>
      <c r="EB32" s="341"/>
      <c r="EC32" s="341"/>
      <c r="ED32" s="341"/>
      <c r="EE32" s="341"/>
      <c r="EF32" s="341"/>
      <c r="EG32" s="341"/>
      <c r="EH32" s="341"/>
      <c r="EI32" s="341"/>
      <c r="EJ32" s="341"/>
      <c r="EK32" s="341"/>
      <c r="EL32" s="341"/>
      <c r="EM32" s="341"/>
      <c r="EN32" s="341"/>
      <c r="EO32" s="341"/>
      <c r="EP32" s="341"/>
      <c r="EQ32" s="341"/>
      <c r="ER32" s="341"/>
      <c r="ES32" s="341"/>
      <c r="ET32" s="341"/>
      <c r="EU32" s="341"/>
      <c r="EV32" s="341"/>
      <c r="EW32" s="341"/>
      <c r="EX32" s="341"/>
      <c r="EY32" s="341"/>
      <c r="EZ32" s="341"/>
      <c r="FA32" s="341"/>
      <c r="FB32" s="341"/>
      <c r="FC32" s="341"/>
      <c r="FD32" s="341"/>
      <c r="FE32" s="341"/>
      <c r="FF32" s="341"/>
      <c r="FG32" s="341"/>
      <c r="FH32" s="341"/>
      <c r="FI32" s="341"/>
    </row>
    <row r="33" spans="1:165" s="21" customFormat="1" ht="19.149999999999999" customHeight="1" outlineLevel="1">
      <c r="A33" s="348" t="s">
        <v>94</v>
      </c>
      <c r="B33" s="348"/>
      <c r="C33" s="348"/>
      <c r="D33" s="348"/>
      <c r="E33" s="348"/>
      <c r="F33" s="349" t="s">
        <v>191</v>
      </c>
      <c r="G33" s="349"/>
      <c r="H33" s="349"/>
      <c r="I33" s="349"/>
      <c r="J33" s="349"/>
      <c r="K33" s="349"/>
      <c r="L33" s="349"/>
      <c r="M33" s="349"/>
      <c r="N33" s="349"/>
      <c r="O33" s="349"/>
      <c r="P33" s="349"/>
      <c r="Q33" s="349"/>
      <c r="R33" s="349"/>
      <c r="S33" s="349"/>
      <c r="T33" s="349"/>
      <c r="U33" s="349"/>
      <c r="V33" s="349"/>
      <c r="W33" s="349"/>
      <c r="X33" s="349"/>
      <c r="Y33" s="349"/>
      <c r="Z33" s="347"/>
      <c r="AA33" s="347"/>
      <c r="AB33" s="347"/>
      <c r="AC33" s="347"/>
      <c r="AD33" s="347"/>
      <c r="AE33" s="347"/>
      <c r="AF33" s="347"/>
      <c r="AG33" s="347"/>
      <c r="AH33" s="347"/>
      <c r="AI33" s="347"/>
      <c r="AJ33" s="347"/>
      <c r="AK33" s="347"/>
      <c r="AL33" s="347"/>
      <c r="AM33" s="347"/>
      <c r="AN33" s="347"/>
      <c r="AO33" s="347"/>
      <c r="AP33" s="347"/>
      <c r="AQ33" s="347"/>
      <c r="AR33" s="347"/>
      <c r="AS33" s="347"/>
      <c r="AT33" s="347"/>
      <c r="AU33" s="347"/>
      <c r="AV33" s="347"/>
      <c r="AW33" s="347"/>
      <c r="AX33" s="347"/>
      <c r="AY33" s="347"/>
      <c r="AZ33" s="347"/>
      <c r="BA33" s="347"/>
      <c r="BB33" s="347"/>
      <c r="BC33" s="347"/>
      <c r="BD33" s="347"/>
      <c r="BE33" s="347"/>
      <c r="BF33" s="347"/>
      <c r="BG33" s="347"/>
      <c r="BH33" s="347"/>
      <c r="BI33" s="347"/>
      <c r="BJ33" s="347"/>
      <c r="BK33" s="347"/>
      <c r="BL33" s="347"/>
      <c r="BM33" s="347"/>
      <c r="BN33" s="347"/>
      <c r="BO33" s="347"/>
      <c r="BP33" s="347"/>
      <c r="BQ33" s="347"/>
      <c r="BR33" s="347"/>
      <c r="BS33" s="347"/>
      <c r="BT33" s="347"/>
      <c r="BU33" s="347"/>
      <c r="BV33" s="347"/>
      <c r="BW33" s="347"/>
      <c r="BX33" s="347"/>
      <c r="BY33" s="347"/>
      <c r="BZ33" s="347"/>
      <c r="CA33" s="347"/>
      <c r="CB33" s="347"/>
      <c r="CC33" s="347"/>
      <c r="CD33" s="347"/>
      <c r="CE33" s="347"/>
      <c r="CF33" s="347"/>
      <c r="CG33" s="347"/>
      <c r="CH33" s="347"/>
      <c r="CI33" s="347"/>
      <c r="CJ33" s="347"/>
      <c r="CK33" s="347"/>
      <c r="CL33" s="347"/>
      <c r="CM33" s="347"/>
      <c r="CN33" s="347"/>
      <c r="CO33" s="347"/>
      <c r="CP33" s="347"/>
      <c r="CQ33" s="347"/>
      <c r="CR33" s="347"/>
      <c r="CS33" s="347"/>
      <c r="CT33" s="347"/>
      <c r="CU33" s="347"/>
      <c r="CV33" s="347"/>
      <c r="CW33" s="347"/>
      <c r="CX33" s="347"/>
      <c r="CY33" s="347"/>
      <c r="CZ33" s="347"/>
      <c r="DA33" s="347"/>
      <c r="DB33" s="347"/>
      <c r="DC33" s="347"/>
      <c r="DD33" s="347"/>
      <c r="DE33" s="347"/>
      <c r="DF33" s="347"/>
      <c r="DG33" s="347"/>
      <c r="DH33" s="347"/>
      <c r="DI33" s="347"/>
      <c r="DJ33" s="347"/>
      <c r="DK33" s="347"/>
      <c r="DL33" s="347"/>
      <c r="DM33" s="347"/>
      <c r="DN33" s="347"/>
      <c r="DO33" s="347"/>
      <c r="DP33" s="347"/>
      <c r="DQ33" s="347"/>
      <c r="DR33" s="347"/>
      <c r="DS33" s="347"/>
      <c r="DT33" s="347"/>
      <c r="DU33" s="347"/>
      <c r="DV33" s="347"/>
      <c r="DW33" s="347"/>
      <c r="DX33" s="347"/>
      <c r="DY33" s="347"/>
      <c r="DZ33" s="347"/>
      <c r="EA33" s="347"/>
      <c r="EB33" s="347"/>
      <c r="EC33" s="347"/>
      <c r="ED33" s="347"/>
      <c r="EE33" s="347"/>
      <c r="EF33" s="347"/>
      <c r="EG33" s="347"/>
      <c r="EH33" s="347"/>
      <c r="EI33" s="347"/>
      <c r="EJ33" s="347"/>
      <c r="EK33" s="347"/>
      <c r="EL33" s="347"/>
      <c r="EM33" s="347"/>
      <c r="EN33" s="347"/>
      <c r="EO33" s="347"/>
      <c r="EP33" s="347"/>
      <c r="EQ33" s="347"/>
      <c r="ER33" s="347"/>
      <c r="ES33" s="347"/>
      <c r="ET33" s="347"/>
      <c r="EU33" s="347"/>
      <c r="EV33" s="347"/>
      <c r="EW33" s="347"/>
      <c r="EX33" s="347"/>
      <c r="EY33" s="347"/>
      <c r="EZ33" s="347"/>
      <c r="FA33" s="347"/>
      <c r="FB33" s="347"/>
      <c r="FC33" s="347"/>
      <c r="FD33" s="347"/>
      <c r="FE33" s="347"/>
      <c r="FF33" s="347"/>
      <c r="FG33" s="347"/>
      <c r="FH33" s="347"/>
      <c r="FI33" s="347"/>
    </row>
    <row r="34" spans="1:165" s="19" customFormat="1" ht="19.149999999999999" customHeight="1" outlineLevel="1">
      <c r="A34" s="350">
        <v>1</v>
      </c>
      <c r="B34" s="350"/>
      <c r="C34" s="350"/>
      <c r="D34" s="350"/>
      <c r="E34" s="350"/>
      <c r="F34" s="351" t="s">
        <v>193</v>
      </c>
      <c r="G34" s="351"/>
      <c r="H34" s="351"/>
      <c r="I34" s="351"/>
      <c r="J34" s="351"/>
      <c r="K34" s="351"/>
      <c r="L34" s="351"/>
      <c r="M34" s="351"/>
      <c r="N34" s="351"/>
      <c r="O34" s="351"/>
      <c r="P34" s="351"/>
      <c r="Q34" s="351"/>
      <c r="R34" s="351"/>
      <c r="S34" s="351"/>
      <c r="T34" s="351"/>
      <c r="U34" s="351"/>
      <c r="V34" s="351"/>
      <c r="W34" s="351"/>
      <c r="X34" s="351"/>
      <c r="Y34" s="351"/>
      <c r="Z34" s="341"/>
      <c r="AA34" s="341"/>
      <c r="AB34" s="341"/>
      <c r="AC34" s="341"/>
      <c r="AD34" s="341"/>
      <c r="AE34" s="341"/>
      <c r="AF34" s="341"/>
      <c r="AG34" s="341"/>
      <c r="AH34" s="341"/>
      <c r="AI34" s="341"/>
      <c r="AJ34" s="341"/>
      <c r="AK34" s="341"/>
      <c r="AL34" s="341"/>
      <c r="AM34" s="341"/>
      <c r="AN34" s="341"/>
      <c r="AO34" s="341"/>
      <c r="AP34" s="341"/>
      <c r="AQ34" s="341"/>
      <c r="AR34" s="341"/>
      <c r="AS34" s="341"/>
      <c r="AT34" s="341"/>
      <c r="AU34" s="341"/>
      <c r="AV34" s="341"/>
      <c r="AW34" s="341"/>
      <c r="AX34" s="341"/>
      <c r="AY34" s="341"/>
      <c r="AZ34" s="341"/>
      <c r="BA34" s="341"/>
      <c r="BB34" s="341"/>
      <c r="BC34" s="341"/>
      <c r="BD34" s="341"/>
      <c r="BE34" s="341"/>
      <c r="BF34" s="341"/>
      <c r="BG34" s="341"/>
      <c r="BH34" s="341"/>
      <c r="BI34" s="341"/>
      <c r="BJ34" s="341"/>
      <c r="BK34" s="341"/>
      <c r="BL34" s="341"/>
      <c r="BM34" s="341"/>
      <c r="BN34" s="341"/>
      <c r="BO34" s="341"/>
      <c r="BP34" s="341"/>
      <c r="BQ34" s="341"/>
      <c r="BR34" s="341"/>
      <c r="BS34" s="341"/>
      <c r="BT34" s="341"/>
      <c r="BU34" s="341"/>
      <c r="BV34" s="341"/>
      <c r="BW34" s="341"/>
      <c r="BX34" s="341"/>
      <c r="BY34" s="341"/>
      <c r="BZ34" s="341"/>
      <c r="CA34" s="341"/>
      <c r="CB34" s="341"/>
      <c r="CC34" s="341"/>
      <c r="CD34" s="341"/>
      <c r="CE34" s="341"/>
      <c r="CF34" s="341"/>
      <c r="CG34" s="341"/>
      <c r="CH34" s="341"/>
      <c r="CI34" s="341"/>
      <c r="CJ34" s="341"/>
      <c r="CK34" s="341"/>
      <c r="CL34" s="341"/>
      <c r="CM34" s="341"/>
      <c r="CN34" s="341"/>
      <c r="CO34" s="341"/>
      <c r="CP34" s="341"/>
      <c r="CQ34" s="341"/>
      <c r="CR34" s="341"/>
      <c r="CS34" s="341"/>
      <c r="CT34" s="341"/>
      <c r="CU34" s="341"/>
      <c r="CV34" s="341"/>
      <c r="CW34" s="341"/>
      <c r="CX34" s="341"/>
      <c r="CY34" s="341"/>
      <c r="CZ34" s="341"/>
      <c r="DA34" s="341"/>
      <c r="DB34" s="341"/>
      <c r="DC34" s="341"/>
      <c r="DD34" s="341"/>
      <c r="DE34" s="341"/>
      <c r="DF34" s="341"/>
      <c r="DG34" s="341"/>
      <c r="DH34" s="341"/>
      <c r="DI34" s="341"/>
      <c r="DJ34" s="341"/>
      <c r="DK34" s="341"/>
      <c r="DL34" s="341"/>
      <c r="DM34" s="341"/>
      <c r="DN34" s="341"/>
      <c r="DO34" s="341"/>
      <c r="DP34" s="341"/>
      <c r="DQ34" s="341"/>
      <c r="DR34" s="341"/>
      <c r="DS34" s="341"/>
      <c r="DT34" s="341"/>
      <c r="DU34" s="341"/>
      <c r="DV34" s="341"/>
      <c r="DW34" s="341"/>
      <c r="DX34" s="341"/>
      <c r="DY34" s="341"/>
      <c r="DZ34" s="341"/>
      <c r="EA34" s="341"/>
      <c r="EB34" s="341"/>
      <c r="EC34" s="341"/>
      <c r="ED34" s="341"/>
      <c r="EE34" s="341"/>
      <c r="EF34" s="341"/>
      <c r="EG34" s="341"/>
      <c r="EH34" s="341"/>
      <c r="EI34" s="341"/>
      <c r="EJ34" s="341"/>
      <c r="EK34" s="341"/>
      <c r="EL34" s="341"/>
      <c r="EM34" s="341"/>
      <c r="EN34" s="341"/>
      <c r="EO34" s="341"/>
      <c r="EP34" s="341"/>
      <c r="EQ34" s="341"/>
      <c r="ER34" s="341"/>
      <c r="ES34" s="341"/>
      <c r="ET34" s="341"/>
      <c r="EU34" s="341"/>
      <c r="EV34" s="341"/>
      <c r="EW34" s="341"/>
      <c r="EX34" s="341"/>
      <c r="EY34" s="341"/>
      <c r="EZ34" s="341"/>
      <c r="FA34" s="341"/>
      <c r="FB34" s="341"/>
      <c r="FC34" s="341"/>
      <c r="FD34" s="341"/>
      <c r="FE34" s="341"/>
      <c r="FF34" s="341"/>
      <c r="FG34" s="341"/>
      <c r="FH34" s="341"/>
      <c r="FI34" s="341"/>
    </row>
    <row r="35" spans="1:165" s="19" customFormat="1" ht="19.149999999999999" customHeight="1" outlineLevel="1">
      <c r="A35" s="350">
        <v>2</v>
      </c>
      <c r="B35" s="350"/>
      <c r="C35" s="350"/>
      <c r="D35" s="350"/>
      <c r="E35" s="350"/>
      <c r="F35" s="351" t="s">
        <v>194</v>
      </c>
      <c r="G35" s="351"/>
      <c r="H35" s="351"/>
      <c r="I35" s="351"/>
      <c r="J35" s="351"/>
      <c r="K35" s="351"/>
      <c r="L35" s="351"/>
      <c r="M35" s="351"/>
      <c r="N35" s="351"/>
      <c r="O35" s="351"/>
      <c r="P35" s="351"/>
      <c r="Q35" s="351"/>
      <c r="R35" s="351"/>
      <c r="S35" s="351"/>
      <c r="T35" s="351"/>
      <c r="U35" s="351"/>
      <c r="V35" s="351"/>
      <c r="W35" s="351"/>
      <c r="X35" s="351"/>
      <c r="Y35" s="351"/>
      <c r="Z35" s="341"/>
      <c r="AA35" s="341"/>
      <c r="AB35" s="341"/>
      <c r="AC35" s="341"/>
      <c r="AD35" s="341"/>
      <c r="AE35" s="341"/>
      <c r="AF35" s="341"/>
      <c r="AG35" s="341"/>
      <c r="AH35" s="341"/>
      <c r="AI35" s="341"/>
      <c r="AJ35" s="341"/>
      <c r="AK35" s="341"/>
      <c r="AL35" s="341"/>
      <c r="AM35" s="341"/>
      <c r="AN35" s="341"/>
      <c r="AO35" s="341"/>
      <c r="AP35" s="341"/>
      <c r="AQ35" s="341"/>
      <c r="AR35" s="341"/>
      <c r="AS35" s="341"/>
      <c r="AT35" s="341"/>
      <c r="AU35" s="341"/>
      <c r="AV35" s="341"/>
      <c r="AW35" s="341"/>
      <c r="AX35" s="341"/>
      <c r="AY35" s="341"/>
      <c r="AZ35" s="341"/>
      <c r="BA35" s="341"/>
      <c r="BB35" s="341"/>
      <c r="BC35" s="341"/>
      <c r="BD35" s="341"/>
      <c r="BE35" s="341"/>
      <c r="BF35" s="341"/>
      <c r="BG35" s="341"/>
      <c r="BH35" s="341"/>
      <c r="BI35" s="341"/>
      <c r="BJ35" s="341"/>
      <c r="BK35" s="341"/>
      <c r="BL35" s="341"/>
      <c r="BM35" s="341"/>
      <c r="BN35" s="341"/>
      <c r="BO35" s="341"/>
      <c r="BP35" s="341"/>
      <c r="BQ35" s="341"/>
      <c r="BR35" s="341"/>
      <c r="BS35" s="341"/>
      <c r="BT35" s="341"/>
      <c r="BU35" s="341"/>
      <c r="BV35" s="341"/>
      <c r="BW35" s="341"/>
      <c r="BX35" s="341"/>
      <c r="BY35" s="341"/>
      <c r="BZ35" s="341"/>
      <c r="CA35" s="341"/>
      <c r="CB35" s="341"/>
      <c r="CC35" s="341"/>
      <c r="CD35" s="341"/>
      <c r="CE35" s="341"/>
      <c r="CF35" s="341"/>
      <c r="CG35" s="341"/>
      <c r="CH35" s="341"/>
      <c r="CI35" s="341"/>
      <c r="CJ35" s="341"/>
      <c r="CK35" s="341"/>
      <c r="CL35" s="341"/>
      <c r="CM35" s="341"/>
      <c r="CN35" s="341"/>
      <c r="CO35" s="341"/>
      <c r="CP35" s="341"/>
      <c r="CQ35" s="341"/>
      <c r="CR35" s="341"/>
      <c r="CS35" s="341"/>
      <c r="CT35" s="341"/>
      <c r="CU35" s="341"/>
      <c r="CV35" s="341"/>
      <c r="CW35" s="341"/>
      <c r="CX35" s="341"/>
      <c r="CY35" s="341"/>
      <c r="CZ35" s="341"/>
      <c r="DA35" s="341"/>
      <c r="DB35" s="341"/>
      <c r="DC35" s="341"/>
      <c r="DD35" s="341"/>
      <c r="DE35" s="341"/>
      <c r="DF35" s="341"/>
      <c r="DG35" s="341"/>
      <c r="DH35" s="341"/>
      <c r="DI35" s="341"/>
      <c r="DJ35" s="341"/>
      <c r="DK35" s="341"/>
      <c r="DL35" s="341"/>
      <c r="DM35" s="341"/>
      <c r="DN35" s="341"/>
      <c r="DO35" s="341"/>
      <c r="DP35" s="341"/>
      <c r="DQ35" s="341"/>
      <c r="DR35" s="341"/>
      <c r="DS35" s="341"/>
      <c r="DT35" s="341"/>
      <c r="DU35" s="341"/>
      <c r="DV35" s="341"/>
      <c r="DW35" s="341"/>
      <c r="DX35" s="341"/>
      <c r="DY35" s="341"/>
      <c r="DZ35" s="341"/>
      <c r="EA35" s="341"/>
      <c r="EB35" s="341"/>
      <c r="EC35" s="341"/>
      <c r="ED35" s="341"/>
      <c r="EE35" s="341"/>
      <c r="EF35" s="341"/>
      <c r="EG35" s="341"/>
      <c r="EH35" s="341"/>
      <c r="EI35" s="341"/>
      <c r="EJ35" s="341"/>
      <c r="EK35" s="341"/>
      <c r="EL35" s="341"/>
      <c r="EM35" s="341"/>
      <c r="EN35" s="341"/>
      <c r="EO35" s="341"/>
      <c r="EP35" s="341"/>
      <c r="EQ35" s="341"/>
      <c r="ER35" s="341"/>
      <c r="ES35" s="341"/>
      <c r="ET35" s="341"/>
      <c r="EU35" s="341"/>
      <c r="EV35" s="341"/>
      <c r="EW35" s="341"/>
      <c r="EX35" s="341"/>
      <c r="EY35" s="341"/>
      <c r="EZ35" s="341"/>
      <c r="FA35" s="341"/>
      <c r="FB35" s="341"/>
      <c r="FC35" s="341"/>
      <c r="FD35" s="341"/>
      <c r="FE35" s="341"/>
      <c r="FF35" s="341"/>
      <c r="FG35" s="341"/>
      <c r="FH35" s="341"/>
      <c r="FI35" s="341"/>
    </row>
    <row r="36" spans="1:165" s="19" customFormat="1" ht="19.149999999999999" customHeight="1" outlineLevel="1">
      <c r="A36" s="350">
        <v>7</v>
      </c>
      <c r="B36" s="350"/>
      <c r="C36" s="350"/>
      <c r="D36" s="350"/>
      <c r="E36" s="350"/>
      <c r="F36" s="351" t="s">
        <v>195</v>
      </c>
      <c r="G36" s="351"/>
      <c r="H36" s="351"/>
      <c r="I36" s="351"/>
      <c r="J36" s="351"/>
      <c r="K36" s="351"/>
      <c r="L36" s="351"/>
      <c r="M36" s="351"/>
      <c r="N36" s="351"/>
      <c r="O36" s="351"/>
      <c r="P36" s="351"/>
      <c r="Q36" s="351"/>
      <c r="R36" s="351"/>
      <c r="S36" s="351"/>
      <c r="T36" s="351"/>
      <c r="U36" s="351"/>
      <c r="V36" s="351"/>
      <c r="W36" s="351"/>
      <c r="X36" s="351"/>
      <c r="Y36" s="351"/>
      <c r="Z36" s="341"/>
      <c r="AA36" s="341"/>
      <c r="AB36" s="341"/>
      <c r="AC36" s="341"/>
      <c r="AD36" s="341"/>
      <c r="AE36" s="341"/>
      <c r="AF36" s="341"/>
      <c r="AG36" s="341"/>
      <c r="AH36" s="341"/>
      <c r="AI36" s="341"/>
      <c r="AJ36" s="341"/>
      <c r="AK36" s="341"/>
      <c r="AL36" s="341"/>
      <c r="AM36" s="341"/>
      <c r="AN36" s="341"/>
      <c r="AO36" s="341"/>
      <c r="AP36" s="341"/>
      <c r="AQ36" s="341"/>
      <c r="AR36" s="341"/>
      <c r="AS36" s="341"/>
      <c r="AT36" s="341"/>
      <c r="AU36" s="341"/>
      <c r="AV36" s="341"/>
      <c r="AW36" s="341"/>
      <c r="AX36" s="341"/>
      <c r="AY36" s="341"/>
      <c r="AZ36" s="341"/>
      <c r="BA36" s="341"/>
      <c r="BB36" s="341"/>
      <c r="BC36" s="341"/>
      <c r="BD36" s="341"/>
      <c r="BE36" s="341"/>
      <c r="BF36" s="341"/>
      <c r="BG36" s="341"/>
      <c r="BH36" s="341"/>
      <c r="BI36" s="341"/>
      <c r="BJ36" s="341"/>
      <c r="BK36" s="341"/>
      <c r="BL36" s="341"/>
      <c r="BM36" s="341"/>
      <c r="BN36" s="341"/>
      <c r="BO36" s="341"/>
      <c r="BP36" s="341"/>
      <c r="BQ36" s="341"/>
      <c r="BR36" s="341"/>
      <c r="BS36" s="341"/>
      <c r="BT36" s="341"/>
      <c r="BU36" s="341"/>
      <c r="BV36" s="341"/>
      <c r="BW36" s="341"/>
      <c r="BX36" s="341"/>
      <c r="BY36" s="341"/>
      <c r="BZ36" s="341"/>
      <c r="CA36" s="341"/>
      <c r="CB36" s="341"/>
      <c r="CC36" s="341"/>
      <c r="CD36" s="341"/>
      <c r="CE36" s="341"/>
      <c r="CF36" s="341"/>
      <c r="CG36" s="341"/>
      <c r="CH36" s="341"/>
      <c r="CI36" s="341"/>
      <c r="CJ36" s="341"/>
      <c r="CK36" s="341"/>
      <c r="CL36" s="341"/>
      <c r="CM36" s="341"/>
      <c r="CN36" s="341"/>
      <c r="CO36" s="341"/>
      <c r="CP36" s="341"/>
      <c r="CQ36" s="341"/>
      <c r="CR36" s="341"/>
      <c r="CS36" s="341"/>
      <c r="CT36" s="341"/>
      <c r="CU36" s="341"/>
      <c r="CV36" s="341"/>
      <c r="CW36" s="341"/>
      <c r="CX36" s="341"/>
      <c r="CY36" s="341"/>
      <c r="CZ36" s="341"/>
      <c r="DA36" s="341"/>
      <c r="DB36" s="341"/>
      <c r="DC36" s="341"/>
      <c r="DD36" s="341"/>
      <c r="DE36" s="341"/>
      <c r="DF36" s="341"/>
      <c r="DG36" s="341"/>
      <c r="DH36" s="341"/>
      <c r="DI36" s="341"/>
      <c r="DJ36" s="341"/>
      <c r="DK36" s="341"/>
      <c r="DL36" s="341"/>
      <c r="DM36" s="341"/>
      <c r="DN36" s="341"/>
      <c r="DO36" s="341"/>
      <c r="DP36" s="341"/>
      <c r="DQ36" s="341"/>
      <c r="DR36" s="341"/>
      <c r="DS36" s="341"/>
      <c r="DT36" s="341"/>
      <c r="DU36" s="341"/>
      <c r="DV36" s="341"/>
      <c r="DW36" s="341"/>
      <c r="DX36" s="341"/>
      <c r="DY36" s="341"/>
      <c r="DZ36" s="341"/>
      <c r="EA36" s="341"/>
      <c r="EB36" s="341"/>
      <c r="EC36" s="341"/>
      <c r="ED36" s="341"/>
      <c r="EE36" s="341"/>
      <c r="EF36" s="341"/>
      <c r="EG36" s="341"/>
      <c r="EH36" s="341"/>
      <c r="EI36" s="341"/>
      <c r="EJ36" s="341"/>
      <c r="EK36" s="341"/>
      <c r="EL36" s="341"/>
      <c r="EM36" s="341"/>
      <c r="EN36" s="341"/>
      <c r="EO36" s="341"/>
      <c r="EP36" s="341"/>
      <c r="EQ36" s="341"/>
      <c r="ER36" s="341"/>
      <c r="ES36" s="341"/>
      <c r="ET36" s="341"/>
      <c r="EU36" s="341"/>
      <c r="EV36" s="341"/>
      <c r="EW36" s="341"/>
      <c r="EX36" s="341"/>
      <c r="EY36" s="341"/>
      <c r="EZ36" s="341"/>
      <c r="FA36" s="341"/>
      <c r="FB36" s="341"/>
      <c r="FC36" s="341"/>
      <c r="FD36" s="341"/>
      <c r="FE36" s="341"/>
      <c r="FF36" s="341"/>
      <c r="FG36" s="341"/>
      <c r="FH36" s="341"/>
      <c r="FI36" s="341"/>
    </row>
    <row r="37" spans="1:165" s="19" customFormat="1" ht="19.149999999999999" customHeight="1" outlineLevel="1">
      <c r="A37" s="350">
        <v>8</v>
      </c>
      <c r="B37" s="350"/>
      <c r="C37" s="350"/>
      <c r="D37" s="350"/>
      <c r="E37" s="350"/>
      <c r="F37" s="351" t="s">
        <v>196</v>
      </c>
      <c r="G37" s="351"/>
      <c r="H37" s="351"/>
      <c r="I37" s="351"/>
      <c r="J37" s="351"/>
      <c r="K37" s="351"/>
      <c r="L37" s="351"/>
      <c r="M37" s="351"/>
      <c r="N37" s="351"/>
      <c r="O37" s="351"/>
      <c r="P37" s="351"/>
      <c r="Q37" s="351"/>
      <c r="R37" s="351"/>
      <c r="S37" s="351"/>
      <c r="T37" s="351"/>
      <c r="U37" s="351"/>
      <c r="V37" s="351"/>
      <c r="W37" s="351"/>
      <c r="X37" s="351"/>
      <c r="Y37" s="351"/>
      <c r="Z37" s="341"/>
      <c r="AA37" s="341"/>
      <c r="AB37" s="341"/>
      <c r="AC37" s="341"/>
      <c r="AD37" s="341"/>
      <c r="AE37" s="341"/>
      <c r="AF37" s="341"/>
      <c r="AG37" s="341"/>
      <c r="AH37" s="341"/>
      <c r="AI37" s="341"/>
      <c r="AJ37" s="341"/>
      <c r="AK37" s="341"/>
      <c r="AL37" s="341"/>
      <c r="AM37" s="341"/>
      <c r="AN37" s="341"/>
      <c r="AO37" s="341"/>
      <c r="AP37" s="341"/>
      <c r="AQ37" s="341"/>
      <c r="AR37" s="341"/>
      <c r="AS37" s="341"/>
      <c r="AT37" s="341"/>
      <c r="AU37" s="341"/>
      <c r="AV37" s="341"/>
      <c r="AW37" s="341"/>
      <c r="AX37" s="341"/>
      <c r="AY37" s="341"/>
      <c r="AZ37" s="341"/>
      <c r="BA37" s="341"/>
      <c r="BB37" s="341"/>
      <c r="BC37" s="341"/>
      <c r="BD37" s="341"/>
      <c r="BE37" s="341"/>
      <c r="BF37" s="341"/>
      <c r="BG37" s="341"/>
      <c r="BH37" s="341"/>
      <c r="BI37" s="341"/>
      <c r="BJ37" s="341"/>
      <c r="BK37" s="341"/>
      <c r="BL37" s="341"/>
      <c r="BM37" s="341"/>
      <c r="BN37" s="341"/>
      <c r="BO37" s="341"/>
      <c r="BP37" s="341"/>
      <c r="BQ37" s="341"/>
      <c r="BR37" s="341"/>
      <c r="BS37" s="341"/>
      <c r="BT37" s="341"/>
      <c r="BU37" s="341"/>
      <c r="BV37" s="341"/>
      <c r="BW37" s="341"/>
      <c r="BX37" s="341"/>
      <c r="BY37" s="341"/>
      <c r="BZ37" s="341"/>
      <c r="CA37" s="341"/>
      <c r="CB37" s="341"/>
      <c r="CC37" s="341"/>
      <c r="CD37" s="341"/>
      <c r="CE37" s="341"/>
      <c r="CF37" s="341"/>
      <c r="CG37" s="341"/>
      <c r="CH37" s="341"/>
      <c r="CI37" s="341"/>
      <c r="CJ37" s="341"/>
      <c r="CK37" s="341"/>
      <c r="CL37" s="341"/>
      <c r="CM37" s="341"/>
      <c r="CN37" s="341"/>
      <c r="CO37" s="341"/>
      <c r="CP37" s="341"/>
      <c r="CQ37" s="341"/>
      <c r="CR37" s="341"/>
      <c r="CS37" s="341"/>
      <c r="CT37" s="341"/>
      <c r="CU37" s="341"/>
      <c r="CV37" s="341"/>
      <c r="CW37" s="341"/>
      <c r="CX37" s="341"/>
      <c r="CY37" s="341"/>
      <c r="CZ37" s="341"/>
      <c r="DA37" s="341"/>
      <c r="DB37" s="341"/>
      <c r="DC37" s="341"/>
      <c r="DD37" s="341"/>
      <c r="DE37" s="341"/>
      <c r="DF37" s="341"/>
      <c r="DG37" s="341"/>
      <c r="DH37" s="341"/>
      <c r="DI37" s="341"/>
      <c r="DJ37" s="341"/>
      <c r="DK37" s="341"/>
      <c r="DL37" s="341"/>
      <c r="DM37" s="341"/>
      <c r="DN37" s="341"/>
      <c r="DO37" s="341"/>
      <c r="DP37" s="341"/>
      <c r="DQ37" s="341"/>
      <c r="DR37" s="341"/>
      <c r="DS37" s="341"/>
      <c r="DT37" s="341"/>
      <c r="DU37" s="341"/>
      <c r="DV37" s="341"/>
      <c r="DW37" s="341"/>
      <c r="DX37" s="341"/>
      <c r="DY37" s="341"/>
      <c r="DZ37" s="341"/>
      <c r="EA37" s="341"/>
      <c r="EB37" s="341"/>
      <c r="EC37" s="341"/>
      <c r="ED37" s="341"/>
      <c r="EE37" s="341"/>
      <c r="EF37" s="341"/>
      <c r="EG37" s="341"/>
      <c r="EH37" s="341"/>
      <c r="EI37" s="341"/>
      <c r="EJ37" s="341"/>
      <c r="EK37" s="341"/>
      <c r="EL37" s="341"/>
      <c r="EM37" s="341"/>
      <c r="EN37" s="341"/>
      <c r="EO37" s="341"/>
      <c r="EP37" s="341"/>
      <c r="EQ37" s="341"/>
      <c r="ER37" s="341"/>
      <c r="ES37" s="341"/>
      <c r="ET37" s="341"/>
      <c r="EU37" s="341"/>
      <c r="EV37" s="341"/>
      <c r="EW37" s="341"/>
      <c r="EX37" s="341"/>
      <c r="EY37" s="341"/>
      <c r="EZ37" s="341"/>
      <c r="FA37" s="341"/>
      <c r="FB37" s="341"/>
      <c r="FC37" s="341"/>
      <c r="FD37" s="341"/>
      <c r="FE37" s="341"/>
      <c r="FF37" s="341"/>
      <c r="FG37" s="341"/>
      <c r="FH37" s="341"/>
      <c r="FI37" s="341"/>
    </row>
    <row r="38" spans="1:165" s="19" customFormat="1" ht="19.149999999999999" customHeight="1" outlineLevel="1">
      <c r="A38" s="350">
        <v>9</v>
      </c>
      <c r="B38" s="350"/>
      <c r="C38" s="350"/>
      <c r="D38" s="350"/>
      <c r="E38" s="350"/>
      <c r="F38" s="351" t="s">
        <v>197</v>
      </c>
      <c r="G38" s="351"/>
      <c r="H38" s="351"/>
      <c r="I38" s="351"/>
      <c r="J38" s="351"/>
      <c r="K38" s="351"/>
      <c r="L38" s="351"/>
      <c r="M38" s="351"/>
      <c r="N38" s="351"/>
      <c r="O38" s="351"/>
      <c r="P38" s="351"/>
      <c r="Q38" s="351"/>
      <c r="R38" s="351"/>
      <c r="S38" s="351"/>
      <c r="T38" s="351"/>
      <c r="U38" s="351"/>
      <c r="V38" s="351"/>
      <c r="W38" s="351"/>
      <c r="X38" s="351"/>
      <c r="Y38" s="351"/>
      <c r="Z38" s="341"/>
      <c r="AA38" s="341"/>
      <c r="AB38" s="341"/>
      <c r="AC38" s="341"/>
      <c r="AD38" s="341"/>
      <c r="AE38" s="341"/>
      <c r="AF38" s="341"/>
      <c r="AG38" s="341"/>
      <c r="AH38" s="341"/>
      <c r="AI38" s="341"/>
      <c r="AJ38" s="341"/>
      <c r="AK38" s="341"/>
      <c r="AL38" s="341"/>
      <c r="AM38" s="341"/>
      <c r="AN38" s="341"/>
      <c r="AO38" s="341"/>
      <c r="AP38" s="341"/>
      <c r="AQ38" s="341"/>
      <c r="AR38" s="341"/>
      <c r="AS38" s="341"/>
      <c r="AT38" s="341"/>
      <c r="AU38" s="341"/>
      <c r="AV38" s="341"/>
      <c r="AW38" s="341"/>
      <c r="AX38" s="341"/>
      <c r="AY38" s="341"/>
      <c r="AZ38" s="341"/>
      <c r="BA38" s="341"/>
      <c r="BB38" s="341"/>
      <c r="BC38" s="341"/>
      <c r="BD38" s="341"/>
      <c r="BE38" s="341"/>
      <c r="BF38" s="341"/>
      <c r="BG38" s="341"/>
      <c r="BH38" s="341"/>
      <c r="BI38" s="341"/>
      <c r="BJ38" s="341"/>
      <c r="BK38" s="341"/>
      <c r="BL38" s="341"/>
      <c r="BM38" s="341"/>
      <c r="BN38" s="341"/>
      <c r="BO38" s="341"/>
      <c r="BP38" s="341"/>
      <c r="BQ38" s="341"/>
      <c r="BR38" s="341"/>
      <c r="BS38" s="341"/>
      <c r="BT38" s="341"/>
      <c r="BU38" s="341"/>
      <c r="BV38" s="341"/>
      <c r="BW38" s="341"/>
      <c r="BX38" s="341"/>
      <c r="BY38" s="341"/>
      <c r="BZ38" s="341"/>
      <c r="CA38" s="341"/>
      <c r="CB38" s="341"/>
      <c r="CC38" s="341"/>
      <c r="CD38" s="341"/>
      <c r="CE38" s="341"/>
      <c r="CF38" s="341"/>
      <c r="CG38" s="341"/>
      <c r="CH38" s="341"/>
      <c r="CI38" s="341"/>
      <c r="CJ38" s="341"/>
      <c r="CK38" s="341"/>
      <c r="CL38" s="341"/>
      <c r="CM38" s="341"/>
      <c r="CN38" s="341"/>
      <c r="CO38" s="341"/>
      <c r="CP38" s="341"/>
      <c r="CQ38" s="341"/>
      <c r="CR38" s="341"/>
      <c r="CS38" s="341"/>
      <c r="CT38" s="341"/>
      <c r="CU38" s="341"/>
      <c r="CV38" s="341"/>
      <c r="CW38" s="341"/>
      <c r="CX38" s="341"/>
      <c r="CY38" s="341"/>
      <c r="CZ38" s="341"/>
      <c r="DA38" s="341"/>
      <c r="DB38" s="341"/>
      <c r="DC38" s="341"/>
      <c r="DD38" s="341"/>
      <c r="DE38" s="341"/>
      <c r="DF38" s="341"/>
      <c r="DG38" s="341"/>
      <c r="DH38" s="341"/>
      <c r="DI38" s="341"/>
      <c r="DJ38" s="341"/>
      <c r="DK38" s="341"/>
      <c r="DL38" s="341"/>
      <c r="DM38" s="341"/>
      <c r="DN38" s="341"/>
      <c r="DO38" s="341"/>
      <c r="DP38" s="341"/>
      <c r="DQ38" s="341"/>
      <c r="DR38" s="341"/>
      <c r="DS38" s="341"/>
      <c r="DT38" s="341"/>
      <c r="DU38" s="341"/>
      <c r="DV38" s="341"/>
      <c r="DW38" s="341"/>
      <c r="DX38" s="341"/>
      <c r="DY38" s="341"/>
      <c r="DZ38" s="341"/>
      <c r="EA38" s="341"/>
      <c r="EB38" s="341"/>
      <c r="EC38" s="341"/>
      <c r="ED38" s="341"/>
      <c r="EE38" s="341"/>
      <c r="EF38" s="341"/>
      <c r="EG38" s="341"/>
      <c r="EH38" s="341"/>
      <c r="EI38" s="341"/>
      <c r="EJ38" s="341"/>
      <c r="EK38" s="341"/>
      <c r="EL38" s="341"/>
      <c r="EM38" s="341"/>
      <c r="EN38" s="341"/>
      <c r="EO38" s="341"/>
      <c r="EP38" s="341"/>
      <c r="EQ38" s="341"/>
      <c r="ER38" s="341"/>
      <c r="ES38" s="341"/>
      <c r="ET38" s="341"/>
      <c r="EU38" s="341"/>
      <c r="EV38" s="341"/>
      <c r="EW38" s="341"/>
      <c r="EX38" s="341"/>
      <c r="EY38" s="341"/>
      <c r="EZ38" s="341"/>
      <c r="FA38" s="341"/>
      <c r="FB38" s="341"/>
      <c r="FC38" s="341"/>
      <c r="FD38" s="341"/>
      <c r="FE38" s="341"/>
      <c r="FF38" s="341"/>
      <c r="FG38" s="341"/>
      <c r="FH38" s="341"/>
      <c r="FI38" s="341"/>
    </row>
    <row r="39" spans="1:165" s="19" customFormat="1" ht="19.149999999999999" customHeight="1" outlineLevel="1">
      <c r="A39" s="350">
        <v>10</v>
      </c>
      <c r="B39" s="350"/>
      <c r="C39" s="350"/>
      <c r="D39" s="350"/>
      <c r="E39" s="350"/>
      <c r="F39" s="351" t="s">
        <v>209</v>
      </c>
      <c r="G39" s="351"/>
      <c r="H39" s="351"/>
      <c r="I39" s="351"/>
      <c r="J39" s="351"/>
      <c r="K39" s="351"/>
      <c r="L39" s="351"/>
      <c r="M39" s="351"/>
      <c r="N39" s="351"/>
      <c r="O39" s="351"/>
      <c r="P39" s="351"/>
      <c r="Q39" s="351"/>
      <c r="R39" s="351"/>
      <c r="S39" s="351"/>
      <c r="T39" s="351"/>
      <c r="U39" s="351"/>
      <c r="V39" s="351"/>
      <c r="W39" s="351"/>
      <c r="X39" s="351"/>
      <c r="Y39" s="351"/>
      <c r="Z39" s="341"/>
      <c r="AA39" s="341"/>
      <c r="AB39" s="341"/>
      <c r="AC39" s="341"/>
      <c r="AD39" s="341"/>
      <c r="AE39" s="341"/>
      <c r="AF39" s="341"/>
      <c r="AG39" s="341"/>
      <c r="AH39" s="341"/>
      <c r="AI39" s="341"/>
      <c r="AJ39" s="341"/>
      <c r="AK39" s="341"/>
      <c r="AL39" s="341"/>
      <c r="AM39" s="341"/>
      <c r="AN39" s="341"/>
      <c r="AO39" s="341"/>
      <c r="AP39" s="341"/>
      <c r="AQ39" s="341"/>
      <c r="AR39" s="341"/>
      <c r="AS39" s="341"/>
      <c r="AT39" s="341"/>
      <c r="AU39" s="341"/>
      <c r="AV39" s="341"/>
      <c r="AW39" s="341"/>
      <c r="AX39" s="341"/>
      <c r="AY39" s="341"/>
      <c r="AZ39" s="341"/>
      <c r="BA39" s="341"/>
      <c r="BB39" s="341"/>
      <c r="BC39" s="341"/>
      <c r="BD39" s="341"/>
      <c r="BE39" s="341"/>
      <c r="BF39" s="341"/>
      <c r="BG39" s="341"/>
      <c r="BH39" s="341"/>
      <c r="BI39" s="341"/>
      <c r="BJ39" s="341"/>
      <c r="BK39" s="341"/>
      <c r="BL39" s="341"/>
      <c r="BM39" s="341"/>
      <c r="BN39" s="341"/>
      <c r="BO39" s="341"/>
      <c r="BP39" s="341"/>
      <c r="BQ39" s="341"/>
      <c r="BR39" s="341"/>
      <c r="BS39" s="341"/>
      <c r="BT39" s="341"/>
      <c r="BU39" s="341"/>
      <c r="BV39" s="341"/>
      <c r="BW39" s="341"/>
      <c r="BX39" s="341"/>
      <c r="BY39" s="341"/>
      <c r="BZ39" s="341"/>
      <c r="CA39" s="341"/>
      <c r="CB39" s="341"/>
      <c r="CC39" s="341"/>
      <c r="CD39" s="341"/>
      <c r="CE39" s="341"/>
      <c r="CF39" s="341"/>
      <c r="CG39" s="341"/>
      <c r="CH39" s="341"/>
      <c r="CI39" s="341"/>
      <c r="CJ39" s="341"/>
      <c r="CK39" s="341"/>
      <c r="CL39" s="341"/>
      <c r="CM39" s="341"/>
      <c r="CN39" s="341"/>
      <c r="CO39" s="341"/>
      <c r="CP39" s="341"/>
      <c r="CQ39" s="341"/>
      <c r="CR39" s="341"/>
      <c r="CS39" s="341"/>
      <c r="CT39" s="341"/>
      <c r="CU39" s="341"/>
      <c r="CV39" s="341"/>
      <c r="CW39" s="341"/>
      <c r="CX39" s="341"/>
      <c r="CY39" s="341"/>
      <c r="CZ39" s="341"/>
      <c r="DA39" s="341"/>
      <c r="DB39" s="341"/>
      <c r="DC39" s="341"/>
      <c r="DD39" s="341"/>
      <c r="DE39" s="341"/>
      <c r="DF39" s="341"/>
      <c r="DG39" s="341"/>
      <c r="DH39" s="341"/>
      <c r="DI39" s="341"/>
      <c r="DJ39" s="341"/>
      <c r="DK39" s="341"/>
      <c r="DL39" s="341"/>
      <c r="DM39" s="341"/>
      <c r="DN39" s="341"/>
      <c r="DO39" s="341"/>
      <c r="DP39" s="341"/>
      <c r="DQ39" s="341"/>
      <c r="DR39" s="341"/>
      <c r="DS39" s="341"/>
      <c r="DT39" s="341"/>
      <c r="DU39" s="341"/>
      <c r="DV39" s="341"/>
      <c r="DW39" s="341"/>
      <c r="DX39" s="341"/>
      <c r="DY39" s="341"/>
      <c r="DZ39" s="341"/>
      <c r="EA39" s="341"/>
      <c r="EB39" s="341"/>
      <c r="EC39" s="341"/>
      <c r="ED39" s="341"/>
      <c r="EE39" s="341"/>
      <c r="EF39" s="341"/>
      <c r="EG39" s="341"/>
      <c r="EH39" s="341"/>
      <c r="EI39" s="341"/>
      <c r="EJ39" s="341"/>
      <c r="EK39" s="341"/>
      <c r="EL39" s="341"/>
      <c r="EM39" s="341"/>
      <c r="EN39" s="341"/>
      <c r="EO39" s="341"/>
      <c r="EP39" s="341"/>
      <c r="EQ39" s="341"/>
      <c r="ER39" s="341"/>
      <c r="ES39" s="341"/>
      <c r="ET39" s="341"/>
      <c r="EU39" s="341"/>
      <c r="EV39" s="341"/>
      <c r="EW39" s="341"/>
      <c r="EX39" s="341"/>
      <c r="EY39" s="341"/>
      <c r="EZ39" s="341"/>
      <c r="FA39" s="341"/>
      <c r="FB39" s="341"/>
      <c r="FC39" s="341"/>
      <c r="FD39" s="341"/>
      <c r="FE39" s="341"/>
      <c r="FF39" s="341"/>
      <c r="FG39" s="341"/>
      <c r="FH39" s="341"/>
      <c r="FI39" s="341"/>
    </row>
    <row r="40" spans="1:165" s="3" customFormat="1" ht="19.149999999999999" customHeight="1">
      <c r="A40" s="354" t="s">
        <v>232</v>
      </c>
      <c r="B40" s="354"/>
      <c r="C40" s="354"/>
      <c r="D40" s="354"/>
      <c r="E40" s="354"/>
      <c r="F40" s="351" t="s">
        <v>236</v>
      </c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351"/>
      <c r="V40" s="351"/>
      <c r="W40" s="351"/>
      <c r="X40" s="351"/>
      <c r="Y40" s="351"/>
      <c r="Z40" s="341"/>
      <c r="AA40" s="341"/>
      <c r="AB40" s="341"/>
      <c r="AC40" s="341"/>
      <c r="AD40" s="341"/>
      <c r="AE40" s="341"/>
      <c r="AF40" s="341"/>
      <c r="AG40" s="341"/>
      <c r="AH40" s="341"/>
      <c r="AI40" s="341"/>
      <c r="AJ40" s="341"/>
      <c r="AK40" s="341"/>
      <c r="AL40" s="341"/>
      <c r="AM40" s="341"/>
      <c r="AN40" s="341"/>
      <c r="AO40" s="341"/>
      <c r="AP40" s="341"/>
      <c r="AQ40" s="341"/>
      <c r="AR40" s="341"/>
      <c r="AS40" s="341"/>
      <c r="AT40" s="341"/>
      <c r="AU40" s="341">
        <v>0.11</v>
      </c>
      <c r="AV40" s="341"/>
      <c r="AW40" s="341"/>
      <c r="AX40" s="341"/>
      <c r="AY40" s="341"/>
      <c r="AZ40" s="341"/>
      <c r="BA40" s="341"/>
      <c r="BB40" s="341">
        <v>0.11</v>
      </c>
      <c r="BC40" s="341"/>
      <c r="BD40" s="341"/>
      <c r="BE40" s="341"/>
      <c r="BF40" s="341"/>
      <c r="BG40" s="341"/>
      <c r="BH40" s="341"/>
      <c r="BI40" s="342"/>
      <c r="BJ40" s="342"/>
      <c r="BK40" s="342"/>
      <c r="BL40" s="342"/>
      <c r="BM40" s="342"/>
      <c r="BN40" s="342"/>
      <c r="BO40" s="342"/>
      <c r="BP40" s="342"/>
      <c r="BQ40" s="342"/>
      <c r="BR40" s="342"/>
      <c r="BS40" s="342"/>
      <c r="BT40" s="342"/>
      <c r="BU40" s="342"/>
      <c r="BV40" s="342"/>
      <c r="BW40" s="342"/>
      <c r="BX40" s="342"/>
      <c r="BY40" s="342"/>
      <c r="BZ40" s="342"/>
      <c r="CA40" s="342"/>
      <c r="CB40" s="342"/>
      <c r="CC40" s="342"/>
      <c r="CD40" s="342"/>
      <c r="CE40" s="342"/>
      <c r="CF40" s="342"/>
      <c r="CG40" s="342"/>
      <c r="CH40" s="342"/>
      <c r="CI40" s="342"/>
      <c r="CJ40" s="342"/>
      <c r="CK40" s="342"/>
      <c r="CL40" s="342"/>
      <c r="CM40" s="342"/>
      <c r="CN40" s="342"/>
      <c r="CO40" s="342"/>
      <c r="CP40" s="342"/>
      <c r="CQ40" s="342"/>
      <c r="CR40" s="342"/>
      <c r="CS40" s="342"/>
      <c r="CT40" s="342"/>
      <c r="CU40" s="342"/>
      <c r="CV40" s="342"/>
      <c r="CW40" s="342"/>
      <c r="CX40" s="342"/>
      <c r="CY40" s="342"/>
      <c r="CZ40" s="342"/>
      <c r="DA40" s="342"/>
      <c r="DB40" s="342"/>
      <c r="DC40" s="342"/>
      <c r="DD40" s="342"/>
      <c r="DE40" s="342"/>
      <c r="DF40" s="342"/>
      <c r="DG40" s="342"/>
      <c r="DH40" s="342"/>
      <c r="DI40" s="342"/>
      <c r="DJ40" s="342"/>
      <c r="DK40" s="342"/>
      <c r="DL40" s="342"/>
      <c r="DM40" s="342"/>
      <c r="DN40" s="342"/>
      <c r="DO40" s="342"/>
      <c r="DP40" s="342"/>
      <c r="DQ40" s="342"/>
      <c r="DR40" s="342"/>
      <c r="DS40" s="342"/>
      <c r="DT40" s="342"/>
      <c r="DU40" s="342"/>
      <c r="DV40" s="342"/>
      <c r="DW40" s="342"/>
      <c r="DX40" s="342"/>
      <c r="DY40" s="342"/>
      <c r="DZ40" s="342"/>
      <c r="EA40" s="342"/>
      <c r="EB40" s="342"/>
      <c r="EC40" s="342"/>
      <c r="ED40" s="342"/>
      <c r="EE40" s="342"/>
      <c r="EF40" s="342"/>
      <c r="EG40" s="342"/>
      <c r="EH40" s="342"/>
      <c r="EI40" s="342"/>
      <c r="EJ40" s="342"/>
      <c r="EK40" s="342"/>
      <c r="EL40" s="342"/>
      <c r="EM40" s="342"/>
      <c r="EN40" s="342"/>
      <c r="EO40" s="342"/>
      <c r="EP40" s="342"/>
      <c r="EQ40" s="342"/>
      <c r="ER40" s="342"/>
      <c r="ES40" s="342"/>
      <c r="ET40" s="342"/>
      <c r="EU40" s="342"/>
      <c r="EV40" s="342"/>
      <c r="EW40" s="342"/>
      <c r="EX40" s="342"/>
      <c r="EY40" s="342"/>
      <c r="EZ40" s="342"/>
      <c r="FA40" s="342"/>
      <c r="FB40" s="342"/>
      <c r="FC40" s="342"/>
      <c r="FD40" s="342"/>
      <c r="FE40" s="342"/>
      <c r="FF40" s="342"/>
      <c r="FG40" s="342"/>
      <c r="FH40" s="342"/>
      <c r="FI40" s="342"/>
    </row>
    <row r="41" spans="1:165" s="3" customFormat="1" ht="19.149999999999999" customHeight="1">
      <c r="A41" s="354" t="s">
        <v>179</v>
      </c>
      <c r="B41" s="354"/>
      <c r="C41" s="354"/>
      <c r="D41" s="354"/>
      <c r="E41" s="354"/>
      <c r="F41" s="351" t="s">
        <v>237</v>
      </c>
      <c r="G41" s="351"/>
      <c r="H41" s="351"/>
      <c r="I41" s="351"/>
      <c r="J41" s="351"/>
      <c r="K41" s="351"/>
      <c r="L41" s="351"/>
      <c r="M41" s="351"/>
      <c r="N41" s="351"/>
      <c r="O41" s="351"/>
      <c r="P41" s="351"/>
      <c r="Q41" s="351"/>
      <c r="R41" s="351"/>
      <c r="S41" s="351"/>
      <c r="T41" s="351"/>
      <c r="U41" s="351"/>
      <c r="V41" s="351"/>
      <c r="W41" s="351"/>
      <c r="X41" s="351"/>
      <c r="Y41" s="351"/>
      <c r="Z41" s="341"/>
      <c r="AA41" s="341"/>
      <c r="AB41" s="341"/>
      <c r="AC41" s="341"/>
      <c r="AD41" s="341"/>
      <c r="AE41" s="341"/>
      <c r="AF41" s="341"/>
      <c r="AG41" s="341"/>
      <c r="AH41" s="341"/>
      <c r="AI41" s="341"/>
      <c r="AJ41" s="341"/>
      <c r="AK41" s="341"/>
      <c r="AL41" s="341"/>
      <c r="AM41" s="341"/>
      <c r="AN41" s="341"/>
      <c r="AO41" s="341"/>
      <c r="AP41" s="341"/>
      <c r="AQ41" s="341"/>
      <c r="AR41" s="341"/>
      <c r="AS41" s="341"/>
      <c r="AT41" s="341"/>
      <c r="AU41" s="341">
        <v>0.23799999999999999</v>
      </c>
      <c r="AV41" s="341"/>
      <c r="AW41" s="341"/>
      <c r="AX41" s="341"/>
      <c r="AY41" s="341"/>
      <c r="AZ41" s="341"/>
      <c r="BA41" s="341"/>
      <c r="BB41" s="341">
        <v>0.23799999999999999</v>
      </c>
      <c r="BC41" s="341"/>
      <c r="BD41" s="341"/>
      <c r="BE41" s="341"/>
      <c r="BF41" s="341"/>
      <c r="BG41" s="341"/>
      <c r="BH41" s="341"/>
      <c r="BI41" s="342"/>
      <c r="BJ41" s="342"/>
      <c r="BK41" s="342"/>
      <c r="BL41" s="342"/>
      <c r="BM41" s="342"/>
      <c r="BN41" s="342"/>
      <c r="BO41" s="342"/>
      <c r="BP41" s="342"/>
      <c r="BQ41" s="342"/>
      <c r="BR41" s="342"/>
      <c r="BS41" s="342"/>
      <c r="BT41" s="342"/>
      <c r="BU41" s="342"/>
      <c r="BV41" s="342"/>
      <c r="BW41" s="342"/>
      <c r="BX41" s="342"/>
      <c r="BY41" s="342"/>
      <c r="BZ41" s="342"/>
      <c r="CA41" s="342"/>
      <c r="CB41" s="342"/>
      <c r="CC41" s="342"/>
      <c r="CD41" s="342"/>
      <c r="CE41" s="342"/>
      <c r="CF41" s="342"/>
      <c r="CG41" s="342"/>
      <c r="CH41" s="342"/>
      <c r="CI41" s="342"/>
      <c r="CJ41" s="342"/>
      <c r="CK41" s="342"/>
      <c r="CL41" s="342"/>
      <c r="CM41" s="342"/>
      <c r="CN41" s="342"/>
      <c r="CO41" s="342"/>
      <c r="CP41" s="342"/>
      <c r="CQ41" s="342"/>
      <c r="CR41" s="342"/>
      <c r="CS41" s="342"/>
      <c r="CT41" s="342"/>
      <c r="CU41" s="342"/>
      <c r="CV41" s="342"/>
      <c r="CW41" s="342"/>
      <c r="CX41" s="342"/>
      <c r="CY41" s="342"/>
      <c r="CZ41" s="342"/>
      <c r="DA41" s="342"/>
      <c r="DB41" s="342"/>
      <c r="DC41" s="342"/>
      <c r="DD41" s="342"/>
      <c r="DE41" s="342"/>
      <c r="DF41" s="342"/>
      <c r="DG41" s="342"/>
      <c r="DH41" s="342"/>
      <c r="DI41" s="342"/>
      <c r="DJ41" s="342"/>
      <c r="DK41" s="342"/>
      <c r="DL41" s="342"/>
      <c r="DM41" s="342"/>
      <c r="DN41" s="342"/>
      <c r="DO41" s="342"/>
      <c r="DP41" s="342"/>
      <c r="DQ41" s="342"/>
      <c r="DR41" s="342"/>
      <c r="DS41" s="342"/>
      <c r="DT41" s="342"/>
      <c r="DU41" s="342"/>
      <c r="DV41" s="342"/>
      <c r="DW41" s="342"/>
      <c r="DX41" s="342"/>
      <c r="DY41" s="342"/>
      <c r="DZ41" s="342"/>
      <c r="EA41" s="342"/>
      <c r="EB41" s="342"/>
      <c r="EC41" s="342"/>
      <c r="ED41" s="342"/>
      <c r="EE41" s="342"/>
      <c r="EF41" s="342"/>
      <c r="EG41" s="342"/>
      <c r="EH41" s="342"/>
      <c r="EI41" s="342"/>
      <c r="EJ41" s="342"/>
      <c r="EK41" s="342"/>
      <c r="EL41" s="342"/>
      <c r="EM41" s="342"/>
      <c r="EN41" s="342"/>
      <c r="EO41" s="342"/>
      <c r="EP41" s="342"/>
      <c r="EQ41" s="342"/>
      <c r="ER41" s="342"/>
      <c r="ES41" s="342"/>
      <c r="ET41" s="342"/>
      <c r="EU41" s="342"/>
      <c r="EV41" s="342"/>
      <c r="EW41" s="342"/>
      <c r="EX41" s="342"/>
      <c r="EY41" s="342"/>
      <c r="EZ41" s="342"/>
      <c r="FA41" s="342"/>
      <c r="FB41" s="342"/>
      <c r="FC41" s="342"/>
      <c r="FD41" s="342"/>
      <c r="FE41" s="342"/>
      <c r="FF41" s="342"/>
      <c r="FG41" s="342"/>
      <c r="FH41" s="342"/>
      <c r="FI41" s="342"/>
    </row>
    <row r="42" spans="1:165" s="3" customFormat="1" ht="19.149999999999999" customHeight="1">
      <c r="A42" s="354" t="s">
        <v>233</v>
      </c>
      <c r="B42" s="354"/>
      <c r="C42" s="354"/>
      <c r="D42" s="354"/>
      <c r="E42" s="354"/>
      <c r="F42" s="351" t="s">
        <v>257</v>
      </c>
      <c r="G42" s="351"/>
      <c r="H42" s="351"/>
      <c r="I42" s="351"/>
      <c r="J42" s="351"/>
      <c r="K42" s="351"/>
      <c r="L42" s="351"/>
      <c r="M42" s="351"/>
      <c r="N42" s="351"/>
      <c r="O42" s="351"/>
      <c r="P42" s="351"/>
      <c r="Q42" s="351"/>
      <c r="R42" s="351"/>
      <c r="S42" s="351"/>
      <c r="T42" s="351"/>
      <c r="U42" s="351"/>
      <c r="V42" s="351"/>
      <c r="W42" s="351"/>
      <c r="X42" s="351"/>
      <c r="Y42" s="351"/>
      <c r="Z42" s="341"/>
      <c r="AA42" s="341"/>
      <c r="AB42" s="341"/>
      <c r="AC42" s="341"/>
      <c r="AD42" s="341"/>
      <c r="AE42" s="341"/>
      <c r="AF42" s="341"/>
      <c r="AG42" s="341"/>
      <c r="AH42" s="341"/>
      <c r="AI42" s="341"/>
      <c r="AJ42" s="341"/>
      <c r="AK42" s="341"/>
      <c r="AL42" s="341"/>
      <c r="AM42" s="341"/>
      <c r="AN42" s="341"/>
      <c r="AO42" s="341"/>
      <c r="AP42" s="341"/>
      <c r="AQ42" s="341"/>
      <c r="AR42" s="341"/>
      <c r="AS42" s="341"/>
      <c r="AT42" s="341"/>
      <c r="AU42" s="341">
        <v>0.13900000000000001</v>
      </c>
      <c r="AV42" s="341"/>
      <c r="AW42" s="341"/>
      <c r="AX42" s="341"/>
      <c r="AY42" s="341"/>
      <c r="AZ42" s="341"/>
      <c r="BA42" s="341"/>
      <c r="BB42" s="341">
        <v>0.13900000000000001</v>
      </c>
      <c r="BC42" s="341"/>
      <c r="BD42" s="341"/>
      <c r="BE42" s="341"/>
      <c r="BF42" s="341"/>
      <c r="BG42" s="341"/>
      <c r="BH42" s="341"/>
      <c r="BI42" s="342"/>
      <c r="BJ42" s="342"/>
      <c r="BK42" s="342"/>
      <c r="BL42" s="342"/>
      <c r="BM42" s="342"/>
      <c r="BN42" s="342"/>
      <c r="BO42" s="342"/>
      <c r="BP42" s="342"/>
      <c r="BQ42" s="342"/>
      <c r="BR42" s="342"/>
      <c r="BS42" s="342"/>
      <c r="BT42" s="342"/>
      <c r="BU42" s="342"/>
      <c r="BV42" s="342"/>
      <c r="BW42" s="342"/>
      <c r="BX42" s="342"/>
      <c r="BY42" s="342"/>
      <c r="BZ42" s="342"/>
      <c r="CA42" s="342"/>
      <c r="CB42" s="342"/>
      <c r="CC42" s="342"/>
      <c r="CD42" s="345">
        <v>0.13900000000000001</v>
      </c>
      <c r="CE42" s="345"/>
      <c r="CF42" s="345"/>
      <c r="CG42" s="345"/>
      <c r="CH42" s="345"/>
      <c r="CI42" s="345"/>
      <c r="CJ42" s="345"/>
      <c r="CK42" s="345">
        <v>0.13900000000000001</v>
      </c>
      <c r="CL42" s="345"/>
      <c r="CM42" s="345"/>
      <c r="CN42" s="345"/>
      <c r="CO42" s="345"/>
      <c r="CP42" s="345"/>
      <c r="CQ42" s="345"/>
      <c r="CR42" s="342"/>
      <c r="CS42" s="342"/>
      <c r="CT42" s="342"/>
      <c r="CU42" s="342"/>
      <c r="CV42" s="342"/>
      <c r="CW42" s="342"/>
      <c r="CX42" s="342"/>
      <c r="CY42" s="342"/>
      <c r="CZ42" s="342"/>
      <c r="DA42" s="342"/>
      <c r="DB42" s="342"/>
      <c r="DC42" s="342"/>
      <c r="DD42" s="342"/>
      <c r="DE42" s="342"/>
      <c r="DF42" s="342"/>
      <c r="DG42" s="342"/>
      <c r="DH42" s="342"/>
      <c r="DI42" s="342"/>
      <c r="DJ42" s="342"/>
      <c r="DK42" s="342"/>
      <c r="DL42" s="342"/>
      <c r="DM42" s="342"/>
      <c r="DN42" s="342"/>
      <c r="DO42" s="342"/>
      <c r="DP42" s="342"/>
      <c r="DQ42" s="342"/>
      <c r="DR42" s="342"/>
      <c r="DS42" s="342"/>
      <c r="DT42" s="342"/>
      <c r="DU42" s="342"/>
      <c r="DV42" s="342"/>
      <c r="DW42" s="342"/>
      <c r="DX42" s="342"/>
      <c r="DY42" s="342"/>
      <c r="DZ42" s="342"/>
      <c r="EA42" s="342"/>
      <c r="EB42" s="342"/>
      <c r="EC42" s="342"/>
      <c r="ED42" s="342"/>
      <c r="EE42" s="342"/>
      <c r="EF42" s="342"/>
      <c r="EG42" s="342"/>
      <c r="EH42" s="342"/>
      <c r="EI42" s="342"/>
      <c r="EJ42" s="342"/>
      <c r="EK42" s="342"/>
      <c r="EL42" s="342"/>
      <c r="EM42" s="342"/>
      <c r="EN42" s="342"/>
      <c r="EO42" s="342"/>
      <c r="EP42" s="342"/>
      <c r="EQ42" s="342"/>
      <c r="ER42" s="342"/>
      <c r="ES42" s="342"/>
      <c r="ET42" s="342"/>
      <c r="EU42" s="342"/>
      <c r="EV42" s="342"/>
      <c r="EW42" s="342"/>
      <c r="EX42" s="342"/>
      <c r="EY42" s="342"/>
      <c r="EZ42" s="342"/>
      <c r="FA42" s="342"/>
      <c r="FB42" s="342"/>
      <c r="FC42" s="342"/>
      <c r="FD42" s="342"/>
      <c r="FE42" s="342"/>
      <c r="FF42" s="342"/>
      <c r="FG42" s="342"/>
      <c r="FH42" s="342"/>
      <c r="FI42" s="342"/>
    </row>
    <row r="43" spans="1:165" s="3" customFormat="1" ht="19.149999999999999" customHeight="1">
      <c r="A43" s="354" t="s">
        <v>234</v>
      </c>
      <c r="B43" s="354"/>
      <c r="C43" s="354"/>
      <c r="D43" s="354"/>
      <c r="E43" s="354"/>
      <c r="F43" s="351" t="s">
        <v>238</v>
      </c>
      <c r="G43" s="351"/>
      <c r="H43" s="351"/>
      <c r="I43" s="351"/>
      <c r="J43" s="351"/>
      <c r="K43" s="351"/>
      <c r="L43" s="351"/>
      <c r="M43" s="351"/>
      <c r="N43" s="351"/>
      <c r="O43" s="351"/>
      <c r="P43" s="351"/>
      <c r="Q43" s="351"/>
      <c r="R43" s="351"/>
      <c r="S43" s="351"/>
      <c r="T43" s="351"/>
      <c r="U43" s="351"/>
      <c r="V43" s="351"/>
      <c r="W43" s="351"/>
      <c r="X43" s="351"/>
      <c r="Y43" s="351"/>
      <c r="Z43" s="341"/>
      <c r="AA43" s="341"/>
      <c r="AB43" s="341"/>
      <c r="AC43" s="341"/>
      <c r="AD43" s="341"/>
      <c r="AE43" s="341"/>
      <c r="AF43" s="341"/>
      <c r="AG43" s="341"/>
      <c r="AH43" s="341"/>
      <c r="AI43" s="341"/>
      <c r="AJ43" s="341"/>
      <c r="AK43" s="341"/>
      <c r="AL43" s="341"/>
      <c r="AM43" s="341"/>
      <c r="AN43" s="341"/>
      <c r="AO43" s="341"/>
      <c r="AP43" s="341"/>
      <c r="AQ43" s="341"/>
      <c r="AR43" s="341"/>
      <c r="AS43" s="341"/>
      <c r="AT43" s="341"/>
      <c r="AU43" s="341">
        <v>8.5000000000000006E-2</v>
      </c>
      <c r="AV43" s="341"/>
      <c r="AW43" s="341"/>
      <c r="AX43" s="341"/>
      <c r="AY43" s="341"/>
      <c r="AZ43" s="341"/>
      <c r="BA43" s="341"/>
      <c r="BB43" s="341">
        <v>8.5000000000000006E-2</v>
      </c>
      <c r="BC43" s="341"/>
      <c r="BD43" s="341"/>
      <c r="BE43" s="341"/>
      <c r="BF43" s="341"/>
      <c r="BG43" s="341"/>
      <c r="BH43" s="341"/>
      <c r="BI43" s="342"/>
      <c r="BJ43" s="342"/>
      <c r="BK43" s="342"/>
      <c r="BL43" s="342"/>
      <c r="BM43" s="342"/>
      <c r="BN43" s="342"/>
      <c r="BO43" s="342"/>
      <c r="BP43" s="342"/>
      <c r="BQ43" s="342"/>
      <c r="BR43" s="342"/>
      <c r="BS43" s="342"/>
      <c r="BT43" s="342"/>
      <c r="BU43" s="342"/>
      <c r="BV43" s="342"/>
      <c r="BW43" s="342"/>
      <c r="BX43" s="342"/>
      <c r="BY43" s="342"/>
      <c r="BZ43" s="342"/>
      <c r="CA43" s="342"/>
      <c r="CB43" s="342"/>
      <c r="CC43" s="342"/>
      <c r="CD43" s="342"/>
      <c r="CE43" s="342"/>
      <c r="CF43" s="342"/>
      <c r="CG43" s="342"/>
      <c r="CH43" s="342"/>
      <c r="CI43" s="342"/>
      <c r="CJ43" s="342"/>
      <c r="CK43" s="342"/>
      <c r="CL43" s="342"/>
      <c r="CM43" s="342"/>
      <c r="CN43" s="342"/>
      <c r="CO43" s="342"/>
      <c r="CP43" s="342"/>
      <c r="CQ43" s="342"/>
      <c r="CR43" s="342"/>
      <c r="CS43" s="342"/>
      <c r="CT43" s="342"/>
      <c r="CU43" s="342"/>
      <c r="CV43" s="342"/>
      <c r="CW43" s="342"/>
      <c r="CX43" s="342"/>
      <c r="CY43" s="342"/>
      <c r="CZ43" s="342"/>
      <c r="DA43" s="342"/>
      <c r="DB43" s="342"/>
      <c r="DC43" s="342"/>
      <c r="DD43" s="342"/>
      <c r="DE43" s="342"/>
      <c r="DF43" s="342"/>
      <c r="DG43" s="342"/>
      <c r="DH43" s="342"/>
      <c r="DI43" s="342"/>
      <c r="DJ43" s="342"/>
      <c r="DK43" s="342"/>
      <c r="DL43" s="342"/>
      <c r="DM43" s="342"/>
      <c r="DN43" s="342"/>
      <c r="DO43" s="342"/>
      <c r="DP43" s="342"/>
      <c r="DQ43" s="342"/>
      <c r="DR43" s="342"/>
      <c r="DS43" s="342"/>
      <c r="DT43" s="342"/>
      <c r="DU43" s="342"/>
      <c r="DV43" s="342"/>
      <c r="DW43" s="342"/>
      <c r="DX43" s="342"/>
      <c r="DY43" s="342"/>
      <c r="DZ43" s="342"/>
      <c r="EA43" s="342"/>
      <c r="EB43" s="342"/>
      <c r="EC43" s="342"/>
      <c r="ED43" s="342"/>
      <c r="EE43" s="342"/>
      <c r="EF43" s="342"/>
      <c r="EG43" s="342"/>
      <c r="EH43" s="342"/>
      <c r="EI43" s="342"/>
      <c r="EJ43" s="342"/>
      <c r="EK43" s="342"/>
      <c r="EL43" s="342"/>
      <c r="EM43" s="342"/>
      <c r="EN43" s="342"/>
      <c r="EO43" s="342"/>
      <c r="EP43" s="342"/>
      <c r="EQ43" s="342"/>
      <c r="ER43" s="342"/>
      <c r="ES43" s="342"/>
      <c r="ET43" s="342"/>
      <c r="EU43" s="342"/>
      <c r="EV43" s="342"/>
      <c r="EW43" s="342"/>
      <c r="EX43" s="342"/>
      <c r="EY43" s="342"/>
      <c r="EZ43" s="342"/>
      <c r="FA43" s="342"/>
      <c r="FB43" s="342"/>
      <c r="FC43" s="342"/>
      <c r="FD43" s="342"/>
      <c r="FE43" s="342"/>
      <c r="FF43" s="342"/>
      <c r="FG43" s="342"/>
      <c r="FH43" s="342"/>
      <c r="FI43" s="342"/>
    </row>
    <row r="44" spans="1:165" s="3" customFormat="1" ht="19.149999999999999" customHeight="1">
      <c r="A44" s="354" t="s">
        <v>240</v>
      </c>
      <c r="B44" s="354"/>
      <c r="C44" s="354"/>
      <c r="D44" s="354"/>
      <c r="E44" s="354"/>
      <c r="F44" s="351" t="s">
        <v>252</v>
      </c>
      <c r="G44" s="351"/>
      <c r="H44" s="351"/>
      <c r="I44" s="351"/>
      <c r="J44" s="351"/>
      <c r="K44" s="351"/>
      <c r="L44" s="351"/>
      <c r="M44" s="351"/>
      <c r="N44" s="351"/>
      <c r="O44" s="351"/>
      <c r="P44" s="351"/>
      <c r="Q44" s="351"/>
      <c r="R44" s="351"/>
      <c r="S44" s="351"/>
      <c r="T44" s="351"/>
      <c r="U44" s="351"/>
      <c r="V44" s="351"/>
      <c r="W44" s="351"/>
      <c r="X44" s="351"/>
      <c r="Y44" s="351"/>
      <c r="Z44" s="341"/>
      <c r="AA44" s="341"/>
      <c r="AB44" s="341"/>
      <c r="AC44" s="341"/>
      <c r="AD44" s="341"/>
      <c r="AE44" s="341"/>
      <c r="AF44" s="341"/>
      <c r="AG44" s="341"/>
      <c r="AH44" s="341"/>
      <c r="AI44" s="341"/>
      <c r="AJ44" s="341"/>
      <c r="AK44" s="341"/>
      <c r="AL44" s="341"/>
      <c r="AM44" s="341"/>
      <c r="AN44" s="341"/>
      <c r="AO44" s="341"/>
      <c r="AP44" s="341"/>
      <c r="AQ44" s="341"/>
      <c r="AR44" s="341"/>
      <c r="AS44" s="341"/>
      <c r="AT44" s="341"/>
      <c r="AU44" s="341">
        <v>0.45200000000000001</v>
      </c>
      <c r="AV44" s="341"/>
      <c r="AW44" s="341"/>
      <c r="AX44" s="341"/>
      <c r="AY44" s="341"/>
      <c r="AZ44" s="341"/>
      <c r="BA44" s="341"/>
      <c r="BB44" s="341">
        <v>0.45200000000000001</v>
      </c>
      <c r="BC44" s="341"/>
      <c r="BD44" s="341"/>
      <c r="BE44" s="341"/>
      <c r="BF44" s="341"/>
      <c r="BG44" s="341"/>
      <c r="BH44" s="341"/>
      <c r="BI44" s="342"/>
      <c r="BJ44" s="342"/>
      <c r="BK44" s="342"/>
      <c r="BL44" s="342"/>
      <c r="BM44" s="342"/>
      <c r="BN44" s="342"/>
      <c r="BO44" s="342"/>
      <c r="BP44" s="342"/>
      <c r="BQ44" s="342"/>
      <c r="BR44" s="342"/>
      <c r="BS44" s="342"/>
      <c r="BT44" s="342"/>
      <c r="BU44" s="342"/>
      <c r="BV44" s="342"/>
      <c r="BW44" s="342"/>
      <c r="BX44" s="342"/>
      <c r="BY44" s="342"/>
      <c r="BZ44" s="342"/>
      <c r="CA44" s="342"/>
      <c r="CB44" s="342"/>
      <c r="CC44" s="342"/>
      <c r="CD44" s="341"/>
      <c r="CE44" s="341"/>
      <c r="CF44" s="341"/>
      <c r="CG44" s="341"/>
      <c r="CH44" s="341"/>
      <c r="CI44" s="341"/>
      <c r="CJ44" s="341"/>
      <c r="CK44" s="341"/>
      <c r="CL44" s="341"/>
      <c r="CM44" s="341"/>
      <c r="CN44" s="341"/>
      <c r="CO44" s="341"/>
      <c r="CP44" s="341"/>
      <c r="CQ44" s="341"/>
      <c r="CR44" s="342"/>
      <c r="CS44" s="342"/>
      <c r="CT44" s="342"/>
      <c r="CU44" s="342"/>
      <c r="CV44" s="342"/>
      <c r="CW44" s="342"/>
      <c r="CX44" s="342"/>
      <c r="CY44" s="342"/>
      <c r="CZ44" s="342"/>
      <c r="DA44" s="342"/>
      <c r="DB44" s="342"/>
      <c r="DC44" s="342"/>
      <c r="DD44" s="342"/>
      <c r="DE44" s="342"/>
      <c r="DF44" s="342"/>
      <c r="DG44" s="342"/>
      <c r="DH44" s="342"/>
      <c r="DI44" s="342"/>
      <c r="DJ44" s="342"/>
      <c r="DK44" s="342"/>
      <c r="DL44" s="342"/>
      <c r="DM44" s="342"/>
      <c r="DN44" s="342"/>
      <c r="DO44" s="342"/>
      <c r="DP44" s="342"/>
      <c r="DQ44" s="342"/>
      <c r="DR44" s="342"/>
      <c r="DS44" s="342"/>
      <c r="DT44" s="342"/>
      <c r="DU44" s="342"/>
      <c r="DV44" s="342"/>
      <c r="DW44" s="342"/>
      <c r="DX44" s="342"/>
      <c r="DY44" s="342"/>
      <c r="DZ44" s="342"/>
      <c r="EA44" s="342"/>
      <c r="EB44" s="342"/>
      <c r="EC44" s="342"/>
      <c r="ED44" s="342"/>
      <c r="EE44" s="342"/>
      <c r="EF44" s="342"/>
      <c r="EG44" s="342"/>
      <c r="EH44" s="342"/>
      <c r="EI44" s="342"/>
      <c r="EJ44" s="342"/>
      <c r="EK44" s="342"/>
      <c r="EL44" s="342"/>
      <c r="EM44" s="342"/>
      <c r="EN44" s="342"/>
      <c r="EO44" s="342"/>
      <c r="EP44" s="342"/>
      <c r="EQ44" s="342"/>
      <c r="ER44" s="342"/>
      <c r="ES44" s="342"/>
      <c r="ET44" s="342"/>
      <c r="EU44" s="342"/>
      <c r="EV44" s="342"/>
      <c r="EW44" s="342"/>
      <c r="EX44" s="342"/>
      <c r="EY44" s="342"/>
      <c r="EZ44" s="342"/>
      <c r="FA44" s="342"/>
      <c r="FB44" s="342"/>
      <c r="FC44" s="342"/>
      <c r="FD44" s="342"/>
      <c r="FE44" s="342"/>
      <c r="FF44" s="342"/>
      <c r="FG44" s="342"/>
      <c r="FH44" s="342"/>
      <c r="FI44" s="342"/>
    </row>
    <row r="45" spans="1:165" s="3" customFormat="1" ht="19.149999999999999" customHeight="1">
      <c r="A45" s="343" t="s">
        <v>241</v>
      </c>
      <c r="B45" s="343"/>
      <c r="C45" s="343"/>
      <c r="D45" s="343"/>
      <c r="E45" s="343"/>
      <c r="F45" s="351" t="s">
        <v>255</v>
      </c>
      <c r="G45" s="351"/>
      <c r="H45" s="351"/>
      <c r="I45" s="351"/>
      <c r="J45" s="351"/>
      <c r="K45" s="351"/>
      <c r="L45" s="351"/>
      <c r="M45" s="351"/>
      <c r="N45" s="351"/>
      <c r="O45" s="351"/>
      <c r="P45" s="351"/>
      <c r="Q45" s="351"/>
      <c r="R45" s="351"/>
      <c r="S45" s="351"/>
      <c r="T45" s="351"/>
      <c r="U45" s="351"/>
      <c r="V45" s="351"/>
      <c r="W45" s="351"/>
      <c r="X45" s="351"/>
      <c r="Y45" s="351"/>
      <c r="Z45" s="341"/>
      <c r="AA45" s="341"/>
      <c r="AB45" s="341"/>
      <c r="AC45" s="341"/>
      <c r="AD45" s="341"/>
      <c r="AE45" s="341"/>
      <c r="AF45" s="341"/>
      <c r="AG45" s="341"/>
      <c r="AH45" s="341"/>
      <c r="AI45" s="341"/>
      <c r="AJ45" s="341"/>
      <c r="AK45" s="341"/>
      <c r="AL45" s="341"/>
      <c r="AM45" s="341"/>
      <c r="AN45" s="341"/>
      <c r="AO45" s="341"/>
      <c r="AP45" s="341"/>
      <c r="AQ45" s="341"/>
      <c r="AR45" s="341"/>
      <c r="AS45" s="341"/>
      <c r="AT45" s="341"/>
      <c r="AU45" s="358">
        <v>0.307</v>
      </c>
      <c r="AV45" s="359"/>
      <c r="AW45" s="359"/>
      <c r="AX45" s="359"/>
      <c r="AY45" s="359"/>
      <c r="AZ45" s="359"/>
      <c r="BA45" s="360"/>
      <c r="BB45" s="358">
        <v>0.307</v>
      </c>
      <c r="BC45" s="359"/>
      <c r="BD45" s="359"/>
      <c r="BE45" s="359"/>
      <c r="BF45" s="359"/>
      <c r="BG45" s="359"/>
      <c r="BH45" s="360"/>
      <c r="BI45" s="342"/>
      <c r="BJ45" s="342"/>
      <c r="BK45" s="342"/>
      <c r="BL45" s="342"/>
      <c r="BM45" s="342"/>
      <c r="BN45" s="342"/>
      <c r="BO45" s="342"/>
      <c r="BP45" s="342"/>
      <c r="BQ45" s="342"/>
      <c r="BR45" s="342"/>
      <c r="BS45" s="342"/>
      <c r="BT45" s="342"/>
      <c r="BU45" s="342"/>
      <c r="BV45" s="342"/>
      <c r="BW45" s="342"/>
      <c r="BX45" s="342"/>
      <c r="BY45" s="342"/>
      <c r="BZ45" s="342"/>
      <c r="CA45" s="342"/>
      <c r="CB45" s="342"/>
      <c r="CC45" s="342"/>
      <c r="CD45" s="367">
        <v>0.307</v>
      </c>
      <c r="CE45" s="368"/>
      <c r="CF45" s="368"/>
      <c r="CG45" s="368"/>
      <c r="CH45" s="368"/>
      <c r="CI45" s="368"/>
      <c r="CJ45" s="369"/>
      <c r="CK45" s="367">
        <v>0.307</v>
      </c>
      <c r="CL45" s="368"/>
      <c r="CM45" s="368"/>
      <c r="CN45" s="368"/>
      <c r="CO45" s="368"/>
      <c r="CP45" s="368"/>
      <c r="CQ45" s="369"/>
      <c r="CR45" s="342"/>
      <c r="CS45" s="342"/>
      <c r="CT45" s="342"/>
      <c r="CU45" s="342"/>
      <c r="CV45" s="342"/>
      <c r="CW45" s="342"/>
      <c r="CX45" s="342"/>
      <c r="CY45" s="342"/>
      <c r="CZ45" s="342"/>
      <c r="DA45" s="342"/>
      <c r="DB45" s="342"/>
      <c r="DC45" s="342"/>
      <c r="DD45" s="342"/>
      <c r="DE45" s="342"/>
      <c r="DF45" s="342"/>
      <c r="DG45" s="342"/>
      <c r="DH45" s="342"/>
      <c r="DI45" s="342"/>
      <c r="DJ45" s="342"/>
      <c r="DK45" s="342"/>
      <c r="DL45" s="342"/>
      <c r="DM45" s="342"/>
      <c r="DN45" s="342"/>
      <c r="DO45" s="342"/>
      <c r="DP45" s="342"/>
      <c r="DQ45" s="342"/>
      <c r="DR45" s="342"/>
      <c r="DS45" s="342"/>
      <c r="DT45" s="342"/>
      <c r="DU45" s="342"/>
      <c r="DV45" s="342"/>
      <c r="DW45" s="342"/>
      <c r="DX45" s="342"/>
      <c r="DY45" s="342"/>
      <c r="DZ45" s="342"/>
      <c r="EA45" s="342"/>
      <c r="EB45" s="342"/>
      <c r="EC45" s="342"/>
      <c r="ED45" s="342"/>
      <c r="EE45" s="342"/>
      <c r="EF45" s="342"/>
      <c r="EG45" s="342"/>
      <c r="EH45" s="342"/>
      <c r="EI45" s="342"/>
      <c r="EJ45" s="342"/>
      <c r="EK45" s="342"/>
      <c r="EL45" s="342"/>
      <c r="EM45" s="342"/>
      <c r="EN45" s="342"/>
      <c r="EO45" s="342"/>
      <c r="EP45" s="342"/>
      <c r="EQ45" s="342"/>
      <c r="ER45" s="342"/>
      <c r="ES45" s="342"/>
      <c r="ET45" s="342"/>
      <c r="EU45" s="342"/>
      <c r="EV45" s="342"/>
      <c r="EW45" s="342"/>
      <c r="EX45" s="342"/>
      <c r="EY45" s="342"/>
      <c r="EZ45" s="342"/>
      <c r="FA45" s="342"/>
      <c r="FB45" s="342"/>
      <c r="FC45" s="342"/>
      <c r="FD45" s="342"/>
      <c r="FE45" s="342"/>
      <c r="FF45" s="342"/>
      <c r="FG45" s="342"/>
      <c r="FH45" s="342"/>
      <c r="FI45" s="342"/>
    </row>
    <row r="46" spans="1:165" s="3" customFormat="1" ht="19.149999999999999" customHeight="1">
      <c r="A46" s="343" t="s">
        <v>242</v>
      </c>
      <c r="B46" s="343"/>
      <c r="C46" s="343"/>
      <c r="D46" s="343"/>
      <c r="E46" s="343"/>
      <c r="F46" s="351" t="s">
        <v>245</v>
      </c>
      <c r="G46" s="351"/>
      <c r="H46" s="351"/>
      <c r="I46" s="351"/>
      <c r="J46" s="351"/>
      <c r="K46" s="351"/>
      <c r="L46" s="351"/>
      <c r="M46" s="351"/>
      <c r="N46" s="351"/>
      <c r="O46" s="351"/>
      <c r="P46" s="351"/>
      <c r="Q46" s="351"/>
      <c r="R46" s="351"/>
      <c r="S46" s="351"/>
      <c r="T46" s="351"/>
      <c r="U46" s="351"/>
      <c r="V46" s="351"/>
      <c r="W46" s="351"/>
      <c r="X46" s="351"/>
      <c r="Y46" s="351"/>
      <c r="Z46" s="341"/>
      <c r="AA46" s="341"/>
      <c r="AB46" s="341"/>
      <c r="AC46" s="341"/>
      <c r="AD46" s="341"/>
      <c r="AE46" s="341"/>
      <c r="AF46" s="341"/>
      <c r="AG46" s="341"/>
      <c r="AH46" s="341"/>
      <c r="AI46" s="341"/>
      <c r="AJ46" s="341"/>
      <c r="AK46" s="341"/>
      <c r="AL46" s="341"/>
      <c r="AM46" s="341"/>
      <c r="AN46" s="341"/>
      <c r="AO46" s="341"/>
      <c r="AP46" s="341"/>
      <c r="AQ46" s="341"/>
      <c r="AR46" s="341"/>
      <c r="AS46" s="341"/>
      <c r="AT46" s="341"/>
      <c r="AU46" s="361"/>
      <c r="AV46" s="362"/>
      <c r="AW46" s="362"/>
      <c r="AX46" s="362"/>
      <c r="AY46" s="362"/>
      <c r="AZ46" s="362"/>
      <c r="BA46" s="363"/>
      <c r="BB46" s="361"/>
      <c r="BC46" s="362"/>
      <c r="BD46" s="362"/>
      <c r="BE46" s="362"/>
      <c r="BF46" s="362"/>
      <c r="BG46" s="362"/>
      <c r="BH46" s="363"/>
      <c r="BI46" s="342"/>
      <c r="BJ46" s="342"/>
      <c r="BK46" s="342"/>
      <c r="BL46" s="342"/>
      <c r="BM46" s="342"/>
      <c r="BN46" s="342"/>
      <c r="BO46" s="342"/>
      <c r="BP46" s="342"/>
      <c r="BQ46" s="342"/>
      <c r="BR46" s="342"/>
      <c r="BS46" s="342"/>
      <c r="BT46" s="342"/>
      <c r="BU46" s="342"/>
      <c r="BV46" s="342"/>
      <c r="BW46" s="342"/>
      <c r="BX46" s="342"/>
      <c r="BY46" s="342"/>
      <c r="BZ46" s="342"/>
      <c r="CA46" s="342"/>
      <c r="CB46" s="342"/>
      <c r="CC46" s="342"/>
      <c r="CD46" s="370"/>
      <c r="CE46" s="371"/>
      <c r="CF46" s="371"/>
      <c r="CG46" s="371"/>
      <c r="CH46" s="371"/>
      <c r="CI46" s="371"/>
      <c r="CJ46" s="372"/>
      <c r="CK46" s="370"/>
      <c r="CL46" s="371"/>
      <c r="CM46" s="371"/>
      <c r="CN46" s="371"/>
      <c r="CO46" s="371"/>
      <c r="CP46" s="371"/>
      <c r="CQ46" s="372"/>
      <c r="CR46" s="342"/>
      <c r="CS46" s="342"/>
      <c r="CT46" s="342"/>
      <c r="CU46" s="342"/>
      <c r="CV46" s="342"/>
      <c r="CW46" s="342"/>
      <c r="CX46" s="342"/>
      <c r="CY46" s="342"/>
      <c r="CZ46" s="342"/>
      <c r="DA46" s="342"/>
      <c r="DB46" s="342"/>
      <c r="DC46" s="342"/>
      <c r="DD46" s="342"/>
      <c r="DE46" s="342"/>
      <c r="DF46" s="342"/>
      <c r="DG46" s="342"/>
      <c r="DH46" s="342"/>
      <c r="DI46" s="342"/>
      <c r="DJ46" s="342"/>
      <c r="DK46" s="342"/>
      <c r="DL46" s="342"/>
      <c r="DM46" s="342"/>
      <c r="DN46" s="342"/>
      <c r="DO46" s="342"/>
      <c r="DP46" s="342"/>
      <c r="DQ46" s="342"/>
      <c r="DR46" s="342"/>
      <c r="DS46" s="342"/>
      <c r="DT46" s="342"/>
      <c r="DU46" s="342"/>
      <c r="DV46" s="342"/>
      <c r="DW46" s="342"/>
      <c r="DX46" s="342"/>
      <c r="DY46" s="342"/>
      <c r="DZ46" s="342"/>
      <c r="EA46" s="342"/>
      <c r="EB46" s="342"/>
      <c r="EC46" s="342"/>
      <c r="ED46" s="342"/>
      <c r="EE46" s="342"/>
      <c r="EF46" s="342"/>
      <c r="EG46" s="342"/>
      <c r="EH46" s="342"/>
      <c r="EI46" s="342"/>
      <c r="EJ46" s="342"/>
      <c r="EK46" s="342"/>
      <c r="EL46" s="342"/>
      <c r="EM46" s="342"/>
      <c r="EN46" s="342"/>
      <c r="EO46" s="342"/>
      <c r="EP46" s="342"/>
      <c r="EQ46" s="342"/>
      <c r="ER46" s="342"/>
      <c r="ES46" s="342"/>
      <c r="ET46" s="342"/>
      <c r="EU46" s="342"/>
      <c r="EV46" s="342"/>
      <c r="EW46" s="342"/>
      <c r="EX46" s="342"/>
      <c r="EY46" s="342"/>
      <c r="EZ46" s="342"/>
      <c r="FA46" s="342"/>
      <c r="FB46" s="342"/>
      <c r="FC46" s="342"/>
      <c r="FD46" s="342"/>
      <c r="FE46" s="342"/>
      <c r="FF46" s="342"/>
      <c r="FG46" s="342"/>
      <c r="FH46" s="342"/>
      <c r="FI46" s="342"/>
    </row>
    <row r="47" spans="1:165" s="3" customFormat="1" ht="19.149999999999999" customHeight="1">
      <c r="A47" s="343" t="s">
        <v>243</v>
      </c>
      <c r="B47" s="343"/>
      <c r="C47" s="343"/>
      <c r="D47" s="343"/>
      <c r="E47" s="343"/>
      <c r="F47" s="351" t="s">
        <v>246</v>
      </c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351"/>
      <c r="R47" s="351"/>
      <c r="S47" s="351"/>
      <c r="T47" s="351"/>
      <c r="U47" s="351"/>
      <c r="V47" s="351"/>
      <c r="W47" s="351"/>
      <c r="X47" s="351"/>
      <c r="Y47" s="351"/>
      <c r="Z47" s="341"/>
      <c r="AA47" s="341"/>
      <c r="AB47" s="341"/>
      <c r="AC47" s="341"/>
      <c r="AD47" s="341"/>
      <c r="AE47" s="341"/>
      <c r="AF47" s="341"/>
      <c r="AG47" s="341"/>
      <c r="AH47" s="341"/>
      <c r="AI47" s="341"/>
      <c r="AJ47" s="341"/>
      <c r="AK47" s="341"/>
      <c r="AL47" s="341"/>
      <c r="AM47" s="341"/>
      <c r="AN47" s="341"/>
      <c r="AO47" s="341"/>
      <c r="AP47" s="341"/>
      <c r="AQ47" s="341"/>
      <c r="AR47" s="341"/>
      <c r="AS47" s="341"/>
      <c r="AT47" s="341"/>
      <c r="AU47" s="364"/>
      <c r="AV47" s="365"/>
      <c r="AW47" s="365"/>
      <c r="AX47" s="365"/>
      <c r="AY47" s="365"/>
      <c r="AZ47" s="365"/>
      <c r="BA47" s="366"/>
      <c r="BB47" s="364"/>
      <c r="BC47" s="365"/>
      <c r="BD47" s="365"/>
      <c r="BE47" s="365"/>
      <c r="BF47" s="365"/>
      <c r="BG47" s="365"/>
      <c r="BH47" s="366"/>
      <c r="BI47" s="342"/>
      <c r="BJ47" s="342"/>
      <c r="BK47" s="342"/>
      <c r="BL47" s="342"/>
      <c r="BM47" s="342"/>
      <c r="BN47" s="342"/>
      <c r="BO47" s="342"/>
      <c r="BP47" s="342"/>
      <c r="BQ47" s="342"/>
      <c r="BR47" s="342"/>
      <c r="BS47" s="342"/>
      <c r="BT47" s="342"/>
      <c r="BU47" s="342"/>
      <c r="BV47" s="342"/>
      <c r="BW47" s="342"/>
      <c r="BX47" s="342"/>
      <c r="BY47" s="342"/>
      <c r="BZ47" s="342"/>
      <c r="CA47" s="342"/>
      <c r="CB47" s="342"/>
      <c r="CC47" s="342"/>
      <c r="CD47" s="373"/>
      <c r="CE47" s="374"/>
      <c r="CF47" s="374"/>
      <c r="CG47" s="374"/>
      <c r="CH47" s="374"/>
      <c r="CI47" s="374"/>
      <c r="CJ47" s="375"/>
      <c r="CK47" s="373"/>
      <c r="CL47" s="374"/>
      <c r="CM47" s="374"/>
      <c r="CN47" s="374"/>
      <c r="CO47" s="374"/>
      <c r="CP47" s="374"/>
      <c r="CQ47" s="375"/>
      <c r="CR47" s="342"/>
      <c r="CS47" s="342"/>
      <c r="CT47" s="342"/>
      <c r="CU47" s="342"/>
      <c r="CV47" s="342"/>
      <c r="CW47" s="342"/>
      <c r="CX47" s="342"/>
      <c r="CY47" s="342"/>
      <c r="CZ47" s="342"/>
      <c r="DA47" s="342"/>
      <c r="DB47" s="342"/>
      <c r="DC47" s="342"/>
      <c r="DD47" s="342"/>
      <c r="DE47" s="342"/>
      <c r="DF47" s="342"/>
      <c r="DG47" s="342"/>
      <c r="DH47" s="342"/>
      <c r="DI47" s="342"/>
      <c r="DJ47" s="342"/>
      <c r="DK47" s="342"/>
      <c r="DL47" s="342"/>
      <c r="DM47" s="342"/>
      <c r="DN47" s="342"/>
      <c r="DO47" s="342"/>
      <c r="DP47" s="342"/>
      <c r="DQ47" s="342"/>
      <c r="DR47" s="342"/>
      <c r="DS47" s="342"/>
      <c r="DT47" s="342"/>
      <c r="DU47" s="342"/>
      <c r="DV47" s="342"/>
      <c r="DW47" s="342"/>
      <c r="DX47" s="342"/>
      <c r="DY47" s="342"/>
      <c r="DZ47" s="342"/>
      <c r="EA47" s="342"/>
      <c r="EB47" s="342"/>
      <c r="EC47" s="342"/>
      <c r="ED47" s="342"/>
      <c r="EE47" s="342"/>
      <c r="EF47" s="342"/>
      <c r="EG47" s="342"/>
      <c r="EH47" s="342"/>
      <c r="EI47" s="342"/>
      <c r="EJ47" s="342"/>
      <c r="EK47" s="342"/>
      <c r="EL47" s="342"/>
      <c r="EM47" s="342"/>
      <c r="EN47" s="342"/>
      <c r="EO47" s="342"/>
      <c r="EP47" s="342"/>
      <c r="EQ47" s="342"/>
      <c r="ER47" s="342"/>
      <c r="ES47" s="342"/>
      <c r="ET47" s="342"/>
      <c r="EU47" s="342"/>
      <c r="EV47" s="342"/>
      <c r="EW47" s="342"/>
      <c r="EX47" s="342"/>
      <c r="EY47" s="342"/>
      <c r="EZ47" s="342"/>
      <c r="FA47" s="342"/>
      <c r="FB47" s="342"/>
      <c r="FC47" s="342"/>
      <c r="FD47" s="342"/>
      <c r="FE47" s="342"/>
      <c r="FF47" s="342"/>
      <c r="FG47" s="342"/>
      <c r="FH47" s="342"/>
      <c r="FI47" s="342"/>
    </row>
    <row r="48" spans="1:165" s="3" customFormat="1" ht="19.149999999999999" customHeight="1">
      <c r="A48" s="343" t="s">
        <v>244</v>
      </c>
      <c r="B48" s="343"/>
      <c r="C48" s="343"/>
      <c r="D48" s="343"/>
      <c r="E48" s="343"/>
      <c r="F48" s="351" t="s">
        <v>247</v>
      </c>
      <c r="G48" s="351"/>
      <c r="H48" s="351"/>
      <c r="I48" s="351"/>
      <c r="J48" s="351"/>
      <c r="K48" s="351"/>
      <c r="L48" s="351"/>
      <c r="M48" s="351"/>
      <c r="N48" s="351"/>
      <c r="O48" s="351"/>
      <c r="P48" s="351"/>
      <c r="Q48" s="351"/>
      <c r="R48" s="351"/>
      <c r="S48" s="351"/>
      <c r="T48" s="351"/>
      <c r="U48" s="351"/>
      <c r="V48" s="351"/>
      <c r="W48" s="351"/>
      <c r="X48" s="351"/>
      <c r="Y48" s="351"/>
      <c r="Z48" s="341"/>
      <c r="AA48" s="341"/>
      <c r="AB48" s="341"/>
      <c r="AC48" s="341"/>
      <c r="AD48" s="341"/>
      <c r="AE48" s="341"/>
      <c r="AF48" s="341"/>
      <c r="AG48" s="341"/>
      <c r="AH48" s="341"/>
      <c r="AI48" s="341"/>
      <c r="AJ48" s="341"/>
      <c r="AK48" s="341"/>
      <c r="AL48" s="341"/>
      <c r="AM48" s="341"/>
      <c r="AN48" s="341"/>
      <c r="AO48" s="341"/>
      <c r="AP48" s="341"/>
      <c r="AQ48" s="341"/>
      <c r="AR48" s="341"/>
      <c r="AS48" s="341"/>
      <c r="AT48" s="341"/>
      <c r="AU48" s="341"/>
      <c r="AV48" s="341"/>
      <c r="AW48" s="341"/>
      <c r="AX48" s="341"/>
      <c r="AY48" s="341"/>
      <c r="AZ48" s="341"/>
      <c r="BA48" s="341"/>
      <c r="BB48" s="341"/>
      <c r="BC48" s="341"/>
      <c r="BD48" s="341"/>
      <c r="BE48" s="341"/>
      <c r="BF48" s="341"/>
      <c r="BG48" s="341"/>
      <c r="BH48" s="341"/>
      <c r="BI48" s="342"/>
      <c r="BJ48" s="342"/>
      <c r="BK48" s="342"/>
      <c r="BL48" s="342"/>
      <c r="BM48" s="342"/>
      <c r="BN48" s="342"/>
      <c r="BO48" s="342"/>
      <c r="BP48" s="342"/>
      <c r="BQ48" s="342"/>
      <c r="BR48" s="342"/>
      <c r="BS48" s="342"/>
      <c r="BT48" s="342"/>
      <c r="BU48" s="342"/>
      <c r="BV48" s="342"/>
      <c r="BW48" s="342"/>
      <c r="BX48" s="342"/>
      <c r="BY48" s="342"/>
      <c r="BZ48" s="342"/>
      <c r="CA48" s="342"/>
      <c r="CB48" s="342"/>
      <c r="CC48" s="342"/>
      <c r="CD48" s="367">
        <v>0.155</v>
      </c>
      <c r="CE48" s="368"/>
      <c r="CF48" s="368"/>
      <c r="CG48" s="368"/>
      <c r="CH48" s="368"/>
      <c r="CI48" s="368"/>
      <c r="CJ48" s="369"/>
      <c r="CK48" s="367">
        <v>0.155</v>
      </c>
      <c r="CL48" s="368"/>
      <c r="CM48" s="368"/>
      <c r="CN48" s="368"/>
      <c r="CO48" s="368"/>
      <c r="CP48" s="368"/>
      <c r="CQ48" s="369"/>
      <c r="CR48" s="342"/>
      <c r="CS48" s="342"/>
      <c r="CT48" s="342"/>
      <c r="CU48" s="342"/>
      <c r="CV48" s="342"/>
      <c r="CW48" s="342"/>
      <c r="CX48" s="342"/>
      <c r="CY48" s="342"/>
      <c r="CZ48" s="342"/>
      <c r="DA48" s="342"/>
      <c r="DB48" s="342"/>
      <c r="DC48" s="342"/>
      <c r="DD48" s="342"/>
      <c r="DE48" s="342"/>
      <c r="DF48" s="342"/>
      <c r="DG48" s="342"/>
      <c r="DH48" s="342"/>
      <c r="DI48" s="342"/>
      <c r="DJ48" s="342"/>
      <c r="DK48" s="342"/>
      <c r="DL48" s="342"/>
      <c r="DM48" s="342"/>
      <c r="DN48" s="342"/>
      <c r="DO48" s="342"/>
      <c r="DP48" s="342"/>
      <c r="DQ48" s="342"/>
      <c r="DR48" s="342"/>
      <c r="DS48" s="342"/>
      <c r="DT48" s="342"/>
      <c r="DU48" s="342"/>
      <c r="DV48" s="342"/>
      <c r="DW48" s="342"/>
      <c r="DX48" s="342"/>
      <c r="DY48" s="342"/>
      <c r="DZ48" s="342"/>
      <c r="EA48" s="342"/>
      <c r="EB48" s="342"/>
      <c r="EC48" s="342"/>
      <c r="ED48" s="342"/>
      <c r="EE48" s="342"/>
      <c r="EF48" s="342"/>
      <c r="EG48" s="342"/>
      <c r="EH48" s="342"/>
      <c r="EI48" s="342"/>
      <c r="EJ48" s="342"/>
      <c r="EK48" s="342"/>
      <c r="EL48" s="342"/>
      <c r="EM48" s="342"/>
      <c r="EN48" s="342"/>
      <c r="EO48" s="342"/>
      <c r="EP48" s="342"/>
      <c r="EQ48" s="342"/>
      <c r="ER48" s="342"/>
      <c r="ES48" s="342"/>
      <c r="ET48" s="342"/>
      <c r="EU48" s="342"/>
      <c r="EV48" s="342"/>
      <c r="EW48" s="342"/>
      <c r="EX48" s="342"/>
      <c r="EY48" s="342"/>
      <c r="EZ48" s="342"/>
      <c r="FA48" s="342"/>
      <c r="FB48" s="342"/>
      <c r="FC48" s="342"/>
      <c r="FD48" s="342"/>
      <c r="FE48" s="342"/>
      <c r="FF48" s="342"/>
      <c r="FG48" s="342"/>
      <c r="FH48" s="342"/>
      <c r="FI48" s="342"/>
    </row>
    <row r="49" spans="1:165" s="3" customFormat="1" ht="19.149999999999999" customHeight="1">
      <c r="A49" s="343" t="s">
        <v>184</v>
      </c>
      <c r="B49" s="343"/>
      <c r="C49" s="343"/>
      <c r="D49" s="343"/>
      <c r="E49" s="343"/>
      <c r="F49" s="351" t="s">
        <v>253</v>
      </c>
      <c r="G49" s="351"/>
      <c r="H49" s="351"/>
      <c r="I49" s="351"/>
      <c r="J49" s="351"/>
      <c r="K49" s="351"/>
      <c r="L49" s="351"/>
      <c r="M49" s="351"/>
      <c r="N49" s="351"/>
      <c r="O49" s="351"/>
      <c r="P49" s="351"/>
      <c r="Q49" s="351"/>
      <c r="R49" s="351"/>
      <c r="S49" s="351"/>
      <c r="T49" s="351"/>
      <c r="U49" s="351"/>
      <c r="V49" s="351"/>
      <c r="W49" s="351"/>
      <c r="X49" s="351"/>
      <c r="Y49" s="351"/>
      <c r="Z49" s="341"/>
      <c r="AA49" s="341"/>
      <c r="AB49" s="341"/>
      <c r="AC49" s="341"/>
      <c r="AD49" s="341"/>
      <c r="AE49" s="341"/>
      <c r="AF49" s="341"/>
      <c r="AG49" s="341"/>
      <c r="AH49" s="341"/>
      <c r="AI49" s="341"/>
      <c r="AJ49" s="341"/>
      <c r="AK49" s="341"/>
      <c r="AL49" s="341"/>
      <c r="AM49" s="341"/>
      <c r="AN49" s="341"/>
      <c r="AO49" s="341"/>
      <c r="AP49" s="341"/>
      <c r="AQ49" s="341"/>
      <c r="AR49" s="341"/>
      <c r="AS49" s="341"/>
      <c r="AT49" s="341"/>
      <c r="AU49" s="341"/>
      <c r="AV49" s="341"/>
      <c r="AW49" s="341"/>
      <c r="AX49" s="341"/>
      <c r="AY49" s="341"/>
      <c r="AZ49" s="341"/>
      <c r="BA49" s="341"/>
      <c r="BB49" s="341"/>
      <c r="BC49" s="341"/>
      <c r="BD49" s="341"/>
      <c r="BE49" s="341"/>
      <c r="BF49" s="341"/>
      <c r="BG49" s="341"/>
      <c r="BH49" s="341"/>
      <c r="BI49" s="342"/>
      <c r="BJ49" s="342"/>
      <c r="BK49" s="342"/>
      <c r="BL49" s="342"/>
      <c r="BM49" s="342"/>
      <c r="BN49" s="342"/>
      <c r="BO49" s="342"/>
      <c r="BP49" s="342"/>
      <c r="BQ49" s="342"/>
      <c r="BR49" s="342"/>
      <c r="BS49" s="342"/>
      <c r="BT49" s="342"/>
      <c r="BU49" s="342"/>
      <c r="BV49" s="342"/>
      <c r="BW49" s="342"/>
      <c r="BX49" s="342"/>
      <c r="BY49" s="342"/>
      <c r="BZ49" s="342"/>
      <c r="CA49" s="342"/>
      <c r="CB49" s="342"/>
      <c r="CC49" s="342"/>
      <c r="CD49" s="373"/>
      <c r="CE49" s="374"/>
      <c r="CF49" s="374"/>
      <c r="CG49" s="374"/>
      <c r="CH49" s="374"/>
      <c r="CI49" s="374"/>
      <c r="CJ49" s="375"/>
      <c r="CK49" s="373"/>
      <c r="CL49" s="374"/>
      <c r="CM49" s="374"/>
      <c r="CN49" s="374"/>
      <c r="CO49" s="374"/>
      <c r="CP49" s="374"/>
      <c r="CQ49" s="375"/>
      <c r="CR49" s="342"/>
      <c r="CS49" s="342"/>
      <c r="CT49" s="342"/>
      <c r="CU49" s="342"/>
      <c r="CV49" s="342"/>
      <c r="CW49" s="342"/>
      <c r="CX49" s="342"/>
      <c r="CY49" s="342"/>
      <c r="CZ49" s="342"/>
      <c r="DA49" s="342"/>
      <c r="DB49" s="342"/>
      <c r="DC49" s="342"/>
      <c r="DD49" s="342"/>
      <c r="DE49" s="342"/>
      <c r="DF49" s="342"/>
      <c r="DG49" s="342"/>
      <c r="DH49" s="342"/>
      <c r="DI49" s="342"/>
      <c r="DJ49" s="342"/>
      <c r="DK49" s="342"/>
      <c r="DL49" s="342"/>
      <c r="DM49" s="342"/>
      <c r="DN49" s="342"/>
      <c r="DO49" s="342"/>
      <c r="DP49" s="342"/>
      <c r="DQ49" s="342"/>
      <c r="DR49" s="342"/>
      <c r="DS49" s="342"/>
      <c r="DT49" s="342"/>
      <c r="DU49" s="342"/>
      <c r="DV49" s="342"/>
      <c r="DW49" s="342"/>
      <c r="DX49" s="342"/>
      <c r="DY49" s="342"/>
      <c r="DZ49" s="342"/>
      <c r="EA49" s="342"/>
      <c r="EB49" s="342"/>
      <c r="EC49" s="342"/>
      <c r="ED49" s="342"/>
      <c r="EE49" s="342"/>
      <c r="EF49" s="342"/>
      <c r="EG49" s="342"/>
      <c r="EH49" s="342"/>
      <c r="EI49" s="342"/>
      <c r="EJ49" s="342"/>
      <c r="EK49" s="342"/>
      <c r="EL49" s="342"/>
      <c r="EM49" s="342"/>
      <c r="EN49" s="342"/>
      <c r="EO49" s="342"/>
      <c r="EP49" s="342"/>
      <c r="EQ49" s="342"/>
      <c r="ER49" s="342"/>
      <c r="ES49" s="342"/>
      <c r="ET49" s="342"/>
      <c r="EU49" s="342"/>
      <c r="EV49" s="342"/>
      <c r="EW49" s="342"/>
      <c r="EX49" s="342"/>
      <c r="EY49" s="342"/>
      <c r="EZ49" s="342"/>
      <c r="FA49" s="342"/>
      <c r="FB49" s="342"/>
      <c r="FC49" s="342"/>
      <c r="FD49" s="342"/>
      <c r="FE49" s="342"/>
      <c r="FF49" s="342"/>
      <c r="FG49" s="342"/>
      <c r="FH49" s="342"/>
      <c r="FI49" s="342"/>
    </row>
    <row r="50" spans="1:165" s="3" customFormat="1" ht="19.149999999999999" customHeight="1">
      <c r="A50" s="343" t="s">
        <v>258</v>
      </c>
      <c r="B50" s="343"/>
      <c r="C50" s="343"/>
      <c r="D50" s="343"/>
      <c r="E50" s="343"/>
      <c r="F50" s="351" t="s">
        <v>250</v>
      </c>
      <c r="G50" s="351"/>
      <c r="H50" s="351"/>
      <c r="I50" s="351"/>
      <c r="J50" s="351"/>
      <c r="K50" s="351"/>
      <c r="L50" s="351"/>
      <c r="M50" s="351"/>
      <c r="N50" s="351"/>
      <c r="O50" s="351"/>
      <c r="P50" s="351"/>
      <c r="Q50" s="351"/>
      <c r="R50" s="351"/>
      <c r="S50" s="351"/>
      <c r="T50" s="351"/>
      <c r="U50" s="351"/>
      <c r="V50" s="351"/>
      <c r="W50" s="351"/>
      <c r="X50" s="351"/>
      <c r="Y50" s="351"/>
      <c r="Z50" s="341"/>
      <c r="AA50" s="341"/>
      <c r="AB50" s="341"/>
      <c r="AC50" s="341"/>
      <c r="AD50" s="341"/>
      <c r="AE50" s="341"/>
      <c r="AF50" s="341"/>
      <c r="AG50" s="341">
        <v>2</v>
      </c>
      <c r="AH50" s="341"/>
      <c r="AI50" s="341"/>
      <c r="AJ50" s="341"/>
      <c r="AK50" s="341"/>
      <c r="AL50" s="341"/>
      <c r="AM50" s="341"/>
      <c r="AN50" s="341"/>
      <c r="AO50" s="341"/>
      <c r="AP50" s="341"/>
      <c r="AQ50" s="341"/>
      <c r="AR50" s="341"/>
      <c r="AS50" s="341"/>
      <c r="AT50" s="341"/>
      <c r="AU50" s="341"/>
      <c r="AV50" s="341"/>
      <c r="AW50" s="341"/>
      <c r="AX50" s="341"/>
      <c r="AY50" s="341"/>
      <c r="AZ50" s="341"/>
      <c r="BA50" s="341"/>
      <c r="BB50" s="341"/>
      <c r="BC50" s="341"/>
      <c r="BD50" s="341"/>
      <c r="BE50" s="341"/>
      <c r="BF50" s="341"/>
      <c r="BG50" s="341"/>
      <c r="BH50" s="341"/>
      <c r="BI50" s="342"/>
      <c r="BJ50" s="342"/>
      <c r="BK50" s="342"/>
      <c r="BL50" s="342"/>
      <c r="BM50" s="342"/>
      <c r="BN50" s="342"/>
      <c r="BO50" s="342"/>
      <c r="BP50" s="345">
        <v>2</v>
      </c>
      <c r="BQ50" s="345"/>
      <c r="BR50" s="345"/>
      <c r="BS50" s="345"/>
      <c r="BT50" s="345"/>
      <c r="BU50" s="345"/>
      <c r="BV50" s="345"/>
      <c r="BW50" s="342"/>
      <c r="BX50" s="342"/>
      <c r="BY50" s="342"/>
      <c r="BZ50" s="342"/>
      <c r="CA50" s="342"/>
      <c r="CB50" s="342"/>
      <c r="CC50" s="342"/>
      <c r="CD50" s="342"/>
      <c r="CE50" s="342"/>
      <c r="CF50" s="342"/>
      <c r="CG50" s="342"/>
      <c r="CH50" s="342"/>
      <c r="CI50" s="342"/>
      <c r="CJ50" s="342"/>
      <c r="CK50" s="345">
        <v>2</v>
      </c>
      <c r="CL50" s="345"/>
      <c r="CM50" s="345"/>
      <c r="CN50" s="345"/>
      <c r="CO50" s="345"/>
      <c r="CP50" s="345"/>
      <c r="CQ50" s="345"/>
      <c r="CR50" s="342"/>
      <c r="CS50" s="342"/>
      <c r="CT50" s="342"/>
      <c r="CU50" s="342"/>
      <c r="CV50" s="342"/>
      <c r="CW50" s="342"/>
      <c r="CX50" s="342"/>
      <c r="CY50" s="342"/>
      <c r="CZ50" s="342"/>
      <c r="DA50" s="342"/>
      <c r="DB50" s="342"/>
      <c r="DC50" s="342"/>
      <c r="DD50" s="342"/>
      <c r="DE50" s="342"/>
      <c r="DF50" s="342"/>
      <c r="DG50" s="342"/>
      <c r="DH50" s="342"/>
      <c r="DI50" s="342"/>
      <c r="DJ50" s="342"/>
      <c r="DK50" s="342"/>
      <c r="DL50" s="342"/>
      <c r="DM50" s="342"/>
      <c r="DN50" s="342"/>
      <c r="DO50" s="342"/>
      <c r="DP50" s="342"/>
      <c r="DQ50" s="342"/>
      <c r="DR50" s="342"/>
      <c r="DS50" s="342"/>
      <c r="DT50" s="342"/>
      <c r="DU50" s="342"/>
      <c r="DV50" s="342"/>
      <c r="DW50" s="342"/>
      <c r="DX50" s="342"/>
      <c r="DY50" s="342"/>
      <c r="DZ50" s="342"/>
      <c r="EA50" s="342"/>
      <c r="EB50" s="342"/>
      <c r="EC50" s="342"/>
      <c r="ED50" s="342"/>
      <c r="EE50" s="342"/>
      <c r="EF50" s="342"/>
      <c r="EG50" s="342"/>
      <c r="EH50" s="342"/>
      <c r="EI50" s="342"/>
      <c r="EJ50" s="342"/>
      <c r="EK50" s="342"/>
      <c r="EL50" s="342"/>
      <c r="EM50" s="342"/>
      <c r="EN50" s="342"/>
      <c r="EO50" s="342"/>
      <c r="EP50" s="342"/>
      <c r="EQ50" s="342"/>
      <c r="ER50" s="342"/>
      <c r="ES50" s="342"/>
      <c r="ET50" s="342"/>
      <c r="EU50" s="342"/>
      <c r="EV50" s="342"/>
      <c r="EW50" s="342"/>
      <c r="EX50" s="342"/>
      <c r="EY50" s="342"/>
      <c r="EZ50" s="342"/>
      <c r="FA50" s="342"/>
      <c r="FB50" s="342"/>
      <c r="FC50" s="342"/>
      <c r="FD50" s="342"/>
      <c r="FE50" s="342"/>
      <c r="FF50" s="342"/>
      <c r="FG50" s="342"/>
      <c r="FH50" s="342"/>
      <c r="FI50" s="342"/>
    </row>
    <row r="51" spans="1:165" s="3" customFormat="1" ht="19.149999999999999" customHeight="1">
      <c r="A51" s="343" t="s">
        <v>290</v>
      </c>
      <c r="B51" s="343"/>
      <c r="C51" s="343"/>
      <c r="D51" s="343"/>
      <c r="E51" s="343"/>
      <c r="F51" s="344" t="s">
        <v>284</v>
      </c>
      <c r="G51" s="344"/>
      <c r="H51" s="344"/>
      <c r="I51" s="344"/>
      <c r="J51" s="344"/>
      <c r="K51" s="344"/>
      <c r="L51" s="344"/>
      <c r="M51" s="344"/>
      <c r="N51" s="344"/>
      <c r="O51" s="344"/>
      <c r="P51" s="344"/>
      <c r="Q51" s="344"/>
      <c r="R51" s="344"/>
      <c r="S51" s="344"/>
      <c r="T51" s="344"/>
      <c r="U51" s="344"/>
      <c r="V51" s="344"/>
      <c r="W51" s="344"/>
      <c r="X51" s="344"/>
      <c r="Y51" s="344"/>
      <c r="Z51" s="341"/>
      <c r="AA51" s="341"/>
      <c r="AB51" s="341"/>
      <c r="AC51" s="341"/>
      <c r="AD51" s="341"/>
      <c r="AE51" s="341"/>
      <c r="AF51" s="341"/>
      <c r="AG51" s="341"/>
      <c r="AH51" s="341"/>
      <c r="AI51" s="341"/>
      <c r="AJ51" s="341"/>
      <c r="AK51" s="341"/>
      <c r="AL51" s="341"/>
      <c r="AM51" s="341"/>
      <c r="AN51" s="341">
        <v>0.8</v>
      </c>
      <c r="AO51" s="341"/>
      <c r="AP51" s="341"/>
      <c r="AQ51" s="341"/>
      <c r="AR51" s="341"/>
      <c r="AS51" s="341"/>
      <c r="AT51" s="341"/>
      <c r="AU51" s="341"/>
      <c r="AV51" s="341"/>
      <c r="AW51" s="341"/>
      <c r="AX51" s="341"/>
      <c r="AY51" s="341"/>
      <c r="AZ51" s="341"/>
      <c r="BA51" s="341"/>
      <c r="BB51" s="341"/>
      <c r="BC51" s="341"/>
      <c r="BD51" s="341"/>
      <c r="BE51" s="341"/>
      <c r="BF51" s="341"/>
      <c r="BG51" s="341"/>
      <c r="BH51" s="341"/>
      <c r="BI51" s="342"/>
      <c r="BJ51" s="342"/>
      <c r="BK51" s="342"/>
      <c r="BL51" s="342"/>
      <c r="BM51" s="342"/>
      <c r="BN51" s="342"/>
      <c r="BO51" s="342"/>
      <c r="BP51" s="342"/>
      <c r="BQ51" s="342"/>
      <c r="BR51" s="342"/>
      <c r="BS51" s="342"/>
      <c r="BT51" s="342"/>
      <c r="BU51" s="342"/>
      <c r="BV51" s="342"/>
      <c r="BW51" s="342"/>
      <c r="BX51" s="342"/>
      <c r="BY51" s="342"/>
      <c r="BZ51" s="342"/>
      <c r="CA51" s="342"/>
      <c r="CB51" s="342"/>
      <c r="CC51" s="342"/>
      <c r="CD51" s="342"/>
      <c r="CE51" s="342"/>
      <c r="CF51" s="342"/>
      <c r="CG51" s="342"/>
      <c r="CH51" s="342"/>
      <c r="CI51" s="342"/>
      <c r="CJ51" s="342"/>
      <c r="CK51" s="342"/>
      <c r="CL51" s="342"/>
      <c r="CM51" s="342"/>
      <c r="CN51" s="342"/>
      <c r="CO51" s="342"/>
      <c r="CP51" s="342"/>
      <c r="CQ51" s="342"/>
      <c r="CR51" s="342"/>
      <c r="CS51" s="342"/>
      <c r="CT51" s="342"/>
      <c r="CU51" s="342"/>
      <c r="CV51" s="342"/>
      <c r="CW51" s="342"/>
      <c r="CX51" s="342"/>
      <c r="CY51" s="342"/>
      <c r="CZ51" s="342"/>
      <c r="DA51" s="342"/>
      <c r="DB51" s="342"/>
      <c r="DC51" s="342"/>
      <c r="DD51" s="342"/>
      <c r="DE51" s="342"/>
      <c r="DF51" s="342"/>
      <c r="DG51" s="342"/>
      <c r="DH51" s="342"/>
      <c r="DI51" s="342"/>
      <c r="DJ51" s="342"/>
      <c r="DK51" s="342"/>
      <c r="DL51" s="342"/>
      <c r="DM51" s="342"/>
      <c r="DN51" s="342"/>
      <c r="DO51" s="342"/>
      <c r="DP51" s="342"/>
      <c r="DQ51" s="342"/>
      <c r="DR51" s="342"/>
      <c r="DS51" s="342"/>
      <c r="DT51" s="342"/>
      <c r="DU51" s="342"/>
      <c r="DV51" s="342"/>
      <c r="DW51" s="342"/>
      <c r="DX51" s="342"/>
      <c r="DY51" s="342"/>
      <c r="DZ51" s="342"/>
      <c r="EA51" s="342"/>
      <c r="EB51" s="342"/>
      <c r="EC51" s="342"/>
      <c r="ED51" s="342"/>
      <c r="EE51" s="342"/>
      <c r="EF51" s="342"/>
      <c r="EG51" s="342"/>
      <c r="EH51" s="342"/>
      <c r="EI51" s="342"/>
      <c r="EJ51" s="342"/>
      <c r="EK51" s="342"/>
      <c r="EL51" s="342"/>
      <c r="EM51" s="342"/>
      <c r="EN51" s="342"/>
      <c r="EO51" s="342"/>
      <c r="EP51" s="342"/>
      <c r="EQ51" s="342"/>
      <c r="ER51" s="342"/>
      <c r="ES51" s="342"/>
      <c r="ET51" s="342"/>
      <c r="EU51" s="342"/>
      <c r="EV51" s="342"/>
      <c r="EW51" s="342"/>
      <c r="EX51" s="342"/>
      <c r="EY51" s="342"/>
      <c r="EZ51" s="342"/>
      <c r="FA51" s="342"/>
      <c r="FB51" s="342"/>
      <c r="FC51" s="342"/>
      <c r="FD51" s="342"/>
      <c r="FE51" s="342"/>
      <c r="FF51" s="342"/>
      <c r="FG51" s="342"/>
      <c r="FH51" s="342"/>
      <c r="FI51" s="342"/>
    </row>
    <row r="52" spans="1:165" s="3" customFormat="1" ht="19.149999999999999" customHeight="1">
      <c r="A52" s="343" t="s">
        <v>291</v>
      </c>
      <c r="B52" s="343"/>
      <c r="C52" s="343"/>
      <c r="D52" s="343"/>
      <c r="E52" s="343"/>
      <c r="F52" s="344" t="s">
        <v>300</v>
      </c>
      <c r="G52" s="344"/>
      <c r="H52" s="344"/>
      <c r="I52" s="344"/>
      <c r="J52" s="344"/>
      <c r="K52" s="344"/>
      <c r="L52" s="344"/>
      <c r="M52" s="344"/>
      <c r="N52" s="344"/>
      <c r="O52" s="344"/>
      <c r="P52" s="344"/>
      <c r="Q52" s="344"/>
      <c r="R52" s="344"/>
      <c r="S52" s="344"/>
      <c r="T52" s="344"/>
      <c r="U52" s="344"/>
      <c r="V52" s="344"/>
      <c r="W52" s="344"/>
      <c r="X52" s="344"/>
      <c r="Y52" s="344"/>
      <c r="Z52" s="341"/>
      <c r="AA52" s="341"/>
      <c r="AB52" s="341"/>
      <c r="AC52" s="341"/>
      <c r="AD52" s="341"/>
      <c r="AE52" s="341"/>
      <c r="AF52" s="341"/>
      <c r="AG52" s="341"/>
      <c r="AH52" s="341"/>
      <c r="AI52" s="341"/>
      <c r="AJ52" s="341"/>
      <c r="AK52" s="341"/>
      <c r="AL52" s="341"/>
      <c r="AM52" s="341"/>
      <c r="AN52" s="341"/>
      <c r="AO52" s="341"/>
      <c r="AP52" s="341"/>
      <c r="AQ52" s="341"/>
      <c r="AR52" s="341"/>
      <c r="AS52" s="341"/>
      <c r="AT52" s="341"/>
      <c r="AU52" s="341">
        <v>0.56999999999999995</v>
      </c>
      <c r="AV52" s="341"/>
      <c r="AW52" s="341"/>
      <c r="AX52" s="341"/>
      <c r="AY52" s="341"/>
      <c r="AZ52" s="341"/>
      <c r="BA52" s="341"/>
      <c r="BB52" s="341"/>
      <c r="BC52" s="341"/>
      <c r="BD52" s="341"/>
      <c r="BE52" s="341"/>
      <c r="BF52" s="341"/>
      <c r="BG52" s="341"/>
      <c r="BH52" s="341"/>
      <c r="BI52" s="342"/>
      <c r="BJ52" s="342"/>
      <c r="BK52" s="342"/>
      <c r="BL52" s="342"/>
      <c r="BM52" s="342"/>
      <c r="BN52" s="342"/>
      <c r="BO52" s="342"/>
      <c r="BP52" s="342"/>
      <c r="BQ52" s="342"/>
      <c r="BR52" s="342"/>
      <c r="BS52" s="342"/>
      <c r="BT52" s="342"/>
      <c r="BU52" s="342"/>
      <c r="BV52" s="342"/>
      <c r="BW52" s="342"/>
      <c r="BX52" s="342"/>
      <c r="BY52" s="342"/>
      <c r="BZ52" s="342"/>
      <c r="CA52" s="342"/>
      <c r="CB52" s="342"/>
      <c r="CC52" s="342"/>
      <c r="CD52" s="345">
        <v>0.56999999999999995</v>
      </c>
      <c r="CE52" s="345"/>
      <c r="CF52" s="345"/>
      <c r="CG52" s="345"/>
      <c r="CH52" s="345"/>
      <c r="CI52" s="345"/>
      <c r="CJ52" s="345"/>
      <c r="CK52" s="345">
        <v>0.56999999999999995</v>
      </c>
      <c r="CL52" s="345"/>
      <c r="CM52" s="345"/>
      <c r="CN52" s="345"/>
      <c r="CO52" s="345"/>
      <c r="CP52" s="345"/>
      <c r="CQ52" s="345"/>
      <c r="CR52" s="342"/>
      <c r="CS52" s="342"/>
      <c r="CT52" s="342"/>
      <c r="CU52" s="342"/>
      <c r="CV52" s="342"/>
      <c r="CW52" s="342"/>
      <c r="CX52" s="342"/>
      <c r="CY52" s="342"/>
      <c r="CZ52" s="342"/>
      <c r="DA52" s="342"/>
      <c r="DB52" s="342"/>
      <c r="DC52" s="342"/>
      <c r="DD52" s="342"/>
      <c r="DE52" s="342"/>
      <c r="DF52" s="342"/>
      <c r="DG52" s="342"/>
      <c r="DH52" s="342"/>
      <c r="DI52" s="342"/>
      <c r="DJ52" s="342"/>
      <c r="DK52" s="342"/>
      <c r="DL52" s="342"/>
      <c r="DM52" s="342"/>
      <c r="DN52" s="342"/>
      <c r="DO52" s="342"/>
      <c r="DP52" s="342"/>
      <c r="DQ52" s="342"/>
      <c r="DR52" s="342"/>
      <c r="DS52" s="342"/>
      <c r="DT52" s="342"/>
      <c r="DU52" s="342"/>
      <c r="DV52" s="342"/>
      <c r="DW52" s="342"/>
      <c r="DX52" s="342"/>
      <c r="DY52" s="342"/>
      <c r="DZ52" s="342"/>
      <c r="EA52" s="342"/>
      <c r="EB52" s="342"/>
      <c r="EC52" s="342"/>
      <c r="ED52" s="342"/>
      <c r="EE52" s="342"/>
      <c r="EF52" s="342"/>
      <c r="EG52" s="342"/>
      <c r="EH52" s="342"/>
      <c r="EI52" s="342"/>
      <c r="EJ52" s="342"/>
      <c r="EK52" s="342"/>
      <c r="EL52" s="342"/>
      <c r="EM52" s="342"/>
      <c r="EN52" s="342"/>
      <c r="EO52" s="342"/>
      <c r="EP52" s="342"/>
      <c r="EQ52" s="342"/>
      <c r="ER52" s="342"/>
      <c r="ES52" s="342"/>
      <c r="ET52" s="342"/>
      <c r="EU52" s="342"/>
      <c r="EV52" s="342"/>
      <c r="EW52" s="342"/>
      <c r="EX52" s="342"/>
      <c r="EY52" s="342"/>
      <c r="EZ52" s="342"/>
      <c r="FA52" s="342"/>
      <c r="FB52" s="342"/>
      <c r="FC52" s="342"/>
      <c r="FD52" s="342"/>
      <c r="FE52" s="342"/>
      <c r="FF52" s="342"/>
      <c r="FG52" s="342"/>
      <c r="FH52" s="342"/>
      <c r="FI52" s="342"/>
    </row>
    <row r="53" spans="1:165" s="3" customFormat="1" ht="19.149999999999999" customHeight="1">
      <c r="A53" s="343" t="s">
        <v>292</v>
      </c>
      <c r="B53" s="343"/>
      <c r="C53" s="343"/>
      <c r="D53" s="343"/>
      <c r="E53" s="343"/>
      <c r="F53" s="344" t="s">
        <v>342</v>
      </c>
      <c r="G53" s="344"/>
      <c r="H53" s="344"/>
      <c r="I53" s="344"/>
      <c r="J53" s="344"/>
      <c r="K53" s="344"/>
      <c r="L53" s="344"/>
      <c r="M53" s="344"/>
      <c r="N53" s="344"/>
      <c r="O53" s="344"/>
      <c r="P53" s="344"/>
      <c r="Q53" s="344"/>
      <c r="R53" s="344"/>
      <c r="S53" s="344"/>
      <c r="T53" s="344"/>
      <c r="U53" s="344"/>
      <c r="V53" s="344"/>
      <c r="W53" s="344"/>
      <c r="X53" s="344"/>
      <c r="Y53" s="344"/>
      <c r="Z53" s="341"/>
      <c r="AA53" s="341"/>
      <c r="AB53" s="341"/>
      <c r="AC53" s="341"/>
      <c r="AD53" s="341"/>
      <c r="AE53" s="341"/>
      <c r="AF53" s="341"/>
      <c r="AG53" s="341"/>
      <c r="AH53" s="341"/>
      <c r="AI53" s="341"/>
      <c r="AJ53" s="341"/>
      <c r="AK53" s="341"/>
      <c r="AL53" s="341"/>
      <c r="AM53" s="341"/>
      <c r="AN53" s="341"/>
      <c r="AO53" s="341"/>
      <c r="AP53" s="341"/>
      <c r="AQ53" s="341"/>
      <c r="AR53" s="341"/>
      <c r="AS53" s="341"/>
      <c r="AT53" s="341"/>
      <c r="AU53" s="341">
        <v>0.8</v>
      </c>
      <c r="AV53" s="341"/>
      <c r="AW53" s="341"/>
      <c r="AX53" s="341"/>
      <c r="AY53" s="341"/>
      <c r="AZ53" s="341"/>
      <c r="BA53" s="341"/>
      <c r="BB53" s="341"/>
      <c r="BC53" s="341"/>
      <c r="BD53" s="341"/>
      <c r="BE53" s="341"/>
      <c r="BF53" s="341"/>
      <c r="BG53" s="341"/>
      <c r="BH53" s="341"/>
      <c r="BI53" s="342"/>
      <c r="BJ53" s="342"/>
      <c r="BK53" s="342"/>
      <c r="BL53" s="342"/>
      <c r="BM53" s="342"/>
      <c r="BN53" s="342"/>
      <c r="BO53" s="342"/>
      <c r="BP53" s="342"/>
      <c r="BQ53" s="342"/>
      <c r="BR53" s="342"/>
      <c r="BS53" s="342"/>
      <c r="BT53" s="342"/>
      <c r="BU53" s="342"/>
      <c r="BV53" s="342"/>
      <c r="BW53" s="342"/>
      <c r="BX53" s="342"/>
      <c r="BY53" s="342"/>
      <c r="BZ53" s="342"/>
      <c r="CA53" s="342"/>
      <c r="CB53" s="342"/>
      <c r="CC53" s="342"/>
      <c r="CD53" s="345">
        <v>0.8</v>
      </c>
      <c r="CE53" s="345"/>
      <c r="CF53" s="345"/>
      <c r="CG53" s="345"/>
      <c r="CH53" s="345"/>
      <c r="CI53" s="345"/>
      <c r="CJ53" s="345"/>
      <c r="CK53" s="345">
        <v>0.8</v>
      </c>
      <c r="CL53" s="345"/>
      <c r="CM53" s="345"/>
      <c r="CN53" s="345"/>
      <c r="CO53" s="345"/>
      <c r="CP53" s="345"/>
      <c r="CQ53" s="345"/>
      <c r="CR53" s="342"/>
      <c r="CS53" s="342"/>
      <c r="CT53" s="342"/>
      <c r="CU53" s="342"/>
      <c r="CV53" s="342"/>
      <c r="CW53" s="342"/>
      <c r="CX53" s="342"/>
      <c r="CY53" s="342"/>
      <c r="CZ53" s="342"/>
      <c r="DA53" s="342"/>
      <c r="DB53" s="342"/>
      <c r="DC53" s="342"/>
      <c r="DD53" s="342"/>
      <c r="DE53" s="342"/>
      <c r="DF53" s="342"/>
      <c r="DG53" s="342"/>
      <c r="DH53" s="342"/>
      <c r="DI53" s="342"/>
      <c r="DJ53" s="342"/>
      <c r="DK53" s="342"/>
      <c r="DL53" s="342"/>
      <c r="DM53" s="342"/>
      <c r="DN53" s="342"/>
      <c r="DO53" s="342"/>
      <c r="DP53" s="342"/>
      <c r="DQ53" s="342"/>
      <c r="DR53" s="342"/>
      <c r="DS53" s="342"/>
      <c r="DT53" s="342"/>
      <c r="DU53" s="342"/>
      <c r="DV53" s="342"/>
      <c r="DW53" s="342"/>
      <c r="DX53" s="342"/>
      <c r="DY53" s="342"/>
      <c r="DZ53" s="342"/>
      <c r="EA53" s="342"/>
      <c r="EB53" s="342"/>
      <c r="EC53" s="342"/>
      <c r="ED53" s="342"/>
      <c r="EE53" s="342"/>
      <c r="EF53" s="342"/>
      <c r="EG53" s="342"/>
      <c r="EH53" s="342"/>
      <c r="EI53" s="342"/>
      <c r="EJ53" s="342"/>
      <c r="EK53" s="342"/>
      <c r="EL53" s="342"/>
      <c r="EM53" s="342"/>
      <c r="EN53" s="342"/>
      <c r="EO53" s="342"/>
      <c r="EP53" s="342"/>
      <c r="EQ53" s="342"/>
      <c r="ER53" s="342"/>
      <c r="ES53" s="342"/>
      <c r="ET53" s="342"/>
      <c r="EU53" s="342"/>
      <c r="EV53" s="342"/>
      <c r="EW53" s="342"/>
      <c r="EX53" s="342"/>
      <c r="EY53" s="342"/>
      <c r="EZ53" s="342"/>
      <c r="FA53" s="342"/>
      <c r="FB53" s="342"/>
      <c r="FC53" s="342"/>
      <c r="FD53" s="342"/>
      <c r="FE53" s="342"/>
      <c r="FF53" s="342"/>
      <c r="FG53" s="342"/>
      <c r="FH53" s="342"/>
      <c r="FI53" s="342"/>
    </row>
    <row r="54" spans="1:165" s="3" customFormat="1" ht="19.149999999999999" customHeight="1">
      <c r="A54" s="343" t="s">
        <v>293</v>
      </c>
      <c r="B54" s="343"/>
      <c r="C54" s="343"/>
      <c r="D54" s="343"/>
      <c r="E54" s="343"/>
      <c r="F54" s="344" t="s">
        <v>343</v>
      </c>
      <c r="G54" s="344"/>
      <c r="H54" s="344"/>
      <c r="I54" s="344"/>
      <c r="J54" s="344"/>
      <c r="K54" s="344"/>
      <c r="L54" s="344"/>
      <c r="M54" s="344"/>
      <c r="N54" s="344"/>
      <c r="O54" s="344"/>
      <c r="P54" s="344"/>
      <c r="Q54" s="344"/>
      <c r="R54" s="344"/>
      <c r="S54" s="344"/>
      <c r="T54" s="344"/>
      <c r="U54" s="344"/>
      <c r="V54" s="344"/>
      <c r="W54" s="344"/>
      <c r="X54" s="344"/>
      <c r="Y54" s="344"/>
      <c r="Z54" s="341"/>
      <c r="AA54" s="341"/>
      <c r="AB54" s="341"/>
      <c r="AC54" s="341"/>
      <c r="AD54" s="341"/>
      <c r="AE54" s="341"/>
      <c r="AF54" s="341"/>
      <c r="AG54" s="341"/>
      <c r="AH54" s="341"/>
      <c r="AI54" s="341"/>
      <c r="AJ54" s="341"/>
      <c r="AK54" s="341"/>
      <c r="AL54" s="341"/>
      <c r="AM54" s="341"/>
      <c r="AN54" s="341"/>
      <c r="AO54" s="341"/>
      <c r="AP54" s="341"/>
      <c r="AQ54" s="341"/>
      <c r="AR54" s="341"/>
      <c r="AS54" s="341"/>
      <c r="AT54" s="341"/>
      <c r="AU54" s="341">
        <v>0.5</v>
      </c>
      <c r="AV54" s="341"/>
      <c r="AW54" s="341"/>
      <c r="AX54" s="341"/>
      <c r="AY54" s="341"/>
      <c r="AZ54" s="341"/>
      <c r="BA54" s="341"/>
      <c r="BB54" s="341"/>
      <c r="BC54" s="341"/>
      <c r="BD54" s="341"/>
      <c r="BE54" s="341"/>
      <c r="BF54" s="341"/>
      <c r="BG54" s="341"/>
      <c r="BH54" s="341"/>
      <c r="BI54" s="342"/>
      <c r="BJ54" s="342"/>
      <c r="BK54" s="342"/>
      <c r="BL54" s="342"/>
      <c r="BM54" s="342"/>
      <c r="BN54" s="342"/>
      <c r="BO54" s="342"/>
      <c r="BP54" s="342"/>
      <c r="BQ54" s="342"/>
      <c r="BR54" s="342"/>
      <c r="BS54" s="342"/>
      <c r="BT54" s="342"/>
      <c r="BU54" s="342"/>
      <c r="BV54" s="342"/>
      <c r="BW54" s="342"/>
      <c r="BX54" s="342"/>
      <c r="BY54" s="342"/>
      <c r="BZ54" s="342"/>
      <c r="CA54" s="342"/>
      <c r="CB54" s="342"/>
      <c r="CC54" s="342"/>
      <c r="CD54" s="345">
        <v>0.5</v>
      </c>
      <c r="CE54" s="345"/>
      <c r="CF54" s="345"/>
      <c r="CG54" s="345"/>
      <c r="CH54" s="345"/>
      <c r="CI54" s="345"/>
      <c r="CJ54" s="345"/>
      <c r="CK54" s="345">
        <v>0.5</v>
      </c>
      <c r="CL54" s="345"/>
      <c r="CM54" s="345"/>
      <c r="CN54" s="345"/>
      <c r="CO54" s="345"/>
      <c r="CP54" s="345"/>
      <c r="CQ54" s="345"/>
      <c r="CR54" s="342"/>
      <c r="CS54" s="342"/>
      <c r="CT54" s="342"/>
      <c r="CU54" s="342"/>
      <c r="CV54" s="342"/>
      <c r="CW54" s="342"/>
      <c r="CX54" s="342"/>
      <c r="CY54" s="342"/>
      <c r="CZ54" s="342"/>
      <c r="DA54" s="342"/>
      <c r="DB54" s="342"/>
      <c r="DC54" s="342"/>
      <c r="DD54" s="342"/>
      <c r="DE54" s="342"/>
      <c r="DF54" s="342"/>
      <c r="DG54" s="342"/>
      <c r="DH54" s="342"/>
      <c r="DI54" s="342"/>
      <c r="DJ54" s="342"/>
      <c r="DK54" s="342"/>
      <c r="DL54" s="342"/>
      <c r="DM54" s="342"/>
      <c r="DN54" s="342"/>
      <c r="DO54" s="342"/>
      <c r="DP54" s="342"/>
      <c r="DQ54" s="342"/>
      <c r="DR54" s="342"/>
      <c r="DS54" s="342"/>
      <c r="DT54" s="342"/>
      <c r="DU54" s="342"/>
      <c r="DV54" s="342"/>
      <c r="DW54" s="342"/>
      <c r="DX54" s="342"/>
      <c r="DY54" s="342"/>
      <c r="DZ54" s="342"/>
      <c r="EA54" s="342"/>
      <c r="EB54" s="342"/>
      <c r="EC54" s="342"/>
      <c r="ED54" s="342"/>
      <c r="EE54" s="342"/>
      <c r="EF54" s="342"/>
      <c r="EG54" s="342"/>
      <c r="EH54" s="342"/>
      <c r="EI54" s="342"/>
      <c r="EJ54" s="342"/>
      <c r="EK54" s="342"/>
      <c r="EL54" s="342"/>
      <c r="EM54" s="342"/>
      <c r="EN54" s="342"/>
      <c r="EO54" s="342"/>
      <c r="EP54" s="342"/>
      <c r="EQ54" s="342"/>
      <c r="ER54" s="342"/>
      <c r="ES54" s="342"/>
      <c r="ET54" s="342"/>
      <c r="EU54" s="342"/>
      <c r="EV54" s="342"/>
      <c r="EW54" s="342"/>
      <c r="EX54" s="342"/>
      <c r="EY54" s="342"/>
      <c r="EZ54" s="342"/>
      <c r="FA54" s="342"/>
      <c r="FB54" s="342"/>
      <c r="FC54" s="342"/>
      <c r="FD54" s="342"/>
      <c r="FE54" s="342"/>
      <c r="FF54" s="342"/>
      <c r="FG54" s="342"/>
      <c r="FH54" s="342"/>
      <c r="FI54" s="342"/>
    </row>
    <row r="55" spans="1:165" s="3" customFormat="1" ht="19.149999999999999" customHeight="1">
      <c r="A55" s="343" t="s">
        <v>354</v>
      </c>
      <c r="B55" s="343"/>
      <c r="C55" s="343"/>
      <c r="D55" s="343"/>
      <c r="E55" s="343"/>
      <c r="F55" s="344" t="s">
        <v>346</v>
      </c>
      <c r="G55" s="344"/>
      <c r="H55" s="344"/>
      <c r="I55" s="344"/>
      <c r="J55" s="344"/>
      <c r="K55" s="344"/>
      <c r="L55" s="344"/>
      <c r="M55" s="344"/>
      <c r="N55" s="344"/>
      <c r="O55" s="344"/>
      <c r="P55" s="344"/>
      <c r="Q55" s="344"/>
      <c r="R55" s="344"/>
      <c r="S55" s="344"/>
      <c r="T55" s="344"/>
      <c r="U55" s="344"/>
      <c r="V55" s="344"/>
      <c r="W55" s="344"/>
      <c r="X55" s="344"/>
      <c r="Y55" s="344"/>
      <c r="Z55" s="342"/>
      <c r="AA55" s="342"/>
      <c r="AB55" s="342"/>
      <c r="AC55" s="342"/>
      <c r="AD55" s="342"/>
      <c r="AE55" s="342"/>
      <c r="AF55" s="342"/>
      <c r="AG55" s="342"/>
      <c r="AH55" s="342"/>
      <c r="AI55" s="342"/>
      <c r="AJ55" s="342"/>
      <c r="AK55" s="342"/>
      <c r="AL55" s="342"/>
      <c r="AM55" s="342"/>
      <c r="AN55" s="342"/>
      <c r="AO55" s="342"/>
      <c r="AP55" s="342"/>
      <c r="AQ55" s="342"/>
      <c r="AR55" s="342"/>
      <c r="AS55" s="342"/>
      <c r="AT55" s="342"/>
      <c r="AU55" s="342">
        <v>0.4</v>
      </c>
      <c r="AV55" s="342"/>
      <c r="AW55" s="342"/>
      <c r="AX55" s="342"/>
      <c r="AY55" s="342"/>
      <c r="AZ55" s="342"/>
      <c r="BA55" s="342"/>
      <c r="BB55" s="342"/>
      <c r="BC55" s="342"/>
      <c r="BD55" s="342"/>
      <c r="BE55" s="342"/>
      <c r="BF55" s="342"/>
      <c r="BG55" s="342"/>
      <c r="BH55" s="342"/>
      <c r="BI55" s="342"/>
      <c r="BJ55" s="342"/>
      <c r="BK55" s="342"/>
      <c r="BL55" s="342"/>
      <c r="BM55" s="342"/>
      <c r="BN55" s="342"/>
      <c r="BO55" s="342"/>
      <c r="BP55" s="342"/>
      <c r="BQ55" s="342"/>
      <c r="BR55" s="342"/>
      <c r="BS55" s="342"/>
      <c r="BT55" s="342"/>
      <c r="BU55" s="342"/>
      <c r="BV55" s="342"/>
      <c r="BW55" s="342"/>
      <c r="BX55" s="342"/>
      <c r="BY55" s="342"/>
      <c r="BZ55" s="342"/>
      <c r="CA55" s="342"/>
      <c r="CB55" s="342"/>
      <c r="CC55" s="342"/>
      <c r="CD55" s="345">
        <v>0.4</v>
      </c>
      <c r="CE55" s="345"/>
      <c r="CF55" s="345"/>
      <c r="CG55" s="345"/>
      <c r="CH55" s="345"/>
      <c r="CI55" s="345"/>
      <c r="CJ55" s="345"/>
      <c r="CK55" s="345">
        <v>0.4</v>
      </c>
      <c r="CL55" s="345"/>
      <c r="CM55" s="345"/>
      <c r="CN55" s="345"/>
      <c r="CO55" s="345"/>
      <c r="CP55" s="345"/>
      <c r="CQ55" s="345"/>
      <c r="CR55" s="342"/>
      <c r="CS55" s="342"/>
      <c r="CT55" s="342"/>
      <c r="CU55" s="342"/>
      <c r="CV55" s="342"/>
      <c r="CW55" s="342"/>
      <c r="CX55" s="342"/>
      <c r="CY55" s="342"/>
      <c r="CZ55" s="342"/>
      <c r="DA55" s="342"/>
      <c r="DB55" s="342"/>
      <c r="DC55" s="342"/>
      <c r="DD55" s="342"/>
      <c r="DE55" s="342"/>
      <c r="DF55" s="342"/>
      <c r="DG55" s="342"/>
      <c r="DH55" s="342"/>
      <c r="DI55" s="342"/>
      <c r="DJ55" s="342"/>
      <c r="DK55" s="342"/>
      <c r="DL55" s="342"/>
      <c r="DM55" s="342"/>
      <c r="DN55" s="342"/>
      <c r="DO55" s="342"/>
      <c r="DP55" s="342"/>
      <c r="DQ55" s="342"/>
      <c r="DR55" s="342"/>
      <c r="DS55" s="342"/>
      <c r="DT55" s="342"/>
      <c r="DU55" s="342"/>
      <c r="DV55" s="342"/>
      <c r="DW55" s="342"/>
      <c r="DX55" s="342"/>
      <c r="DY55" s="342"/>
      <c r="DZ55" s="342"/>
      <c r="EA55" s="342"/>
      <c r="EB55" s="342"/>
      <c r="EC55" s="342"/>
      <c r="ED55" s="342"/>
      <c r="EE55" s="342"/>
      <c r="EF55" s="342"/>
      <c r="EG55" s="342"/>
      <c r="EH55" s="342"/>
      <c r="EI55" s="342"/>
      <c r="EJ55" s="342"/>
      <c r="EK55" s="342"/>
      <c r="EL55" s="342"/>
      <c r="EM55" s="342"/>
      <c r="EN55" s="342"/>
      <c r="EO55" s="342"/>
      <c r="EP55" s="342"/>
      <c r="EQ55" s="342"/>
      <c r="ER55" s="342"/>
      <c r="ES55" s="342"/>
      <c r="ET55" s="342"/>
      <c r="EU55" s="342"/>
      <c r="EV55" s="342"/>
      <c r="EW55" s="342"/>
      <c r="EX55" s="342"/>
      <c r="EY55" s="342"/>
      <c r="EZ55" s="342"/>
      <c r="FA55" s="342"/>
      <c r="FB55" s="342"/>
      <c r="FC55" s="342"/>
      <c r="FD55" s="342"/>
      <c r="FE55" s="342"/>
      <c r="FF55" s="342"/>
      <c r="FG55" s="342"/>
      <c r="FH55" s="342"/>
      <c r="FI55" s="342"/>
    </row>
    <row r="56" spans="1:165" s="21" customFormat="1" ht="19.149999999999999" customHeight="1">
      <c r="A56" s="348">
        <v>2</v>
      </c>
      <c r="B56" s="348"/>
      <c r="C56" s="348"/>
      <c r="D56" s="348"/>
      <c r="E56" s="348"/>
      <c r="F56" s="349" t="s">
        <v>29</v>
      </c>
      <c r="G56" s="349"/>
      <c r="H56" s="349"/>
      <c r="I56" s="349"/>
      <c r="J56" s="349"/>
      <c r="K56" s="349"/>
      <c r="L56" s="349"/>
      <c r="M56" s="349"/>
      <c r="N56" s="349"/>
      <c r="O56" s="349"/>
      <c r="P56" s="349"/>
      <c r="Q56" s="349"/>
      <c r="R56" s="349"/>
      <c r="S56" s="349"/>
      <c r="T56" s="349"/>
      <c r="U56" s="349"/>
      <c r="V56" s="349"/>
      <c r="W56" s="349"/>
      <c r="X56" s="349"/>
      <c r="Y56" s="349"/>
      <c r="Z56" s="347"/>
      <c r="AA56" s="347"/>
      <c r="AB56" s="347"/>
      <c r="AC56" s="347"/>
      <c r="AD56" s="347"/>
      <c r="AE56" s="347"/>
      <c r="AF56" s="347"/>
      <c r="AG56" s="347"/>
      <c r="AH56" s="347"/>
      <c r="AI56" s="347"/>
      <c r="AJ56" s="347"/>
      <c r="AK56" s="347"/>
      <c r="AL56" s="347"/>
      <c r="AM56" s="347"/>
      <c r="AN56" s="347"/>
      <c r="AO56" s="347"/>
      <c r="AP56" s="347"/>
      <c r="AQ56" s="347"/>
      <c r="AR56" s="347"/>
      <c r="AS56" s="347"/>
      <c r="AT56" s="347"/>
      <c r="AU56" s="347"/>
      <c r="AV56" s="347"/>
      <c r="AW56" s="347"/>
      <c r="AX56" s="347"/>
      <c r="AY56" s="347"/>
      <c r="AZ56" s="347"/>
      <c r="BA56" s="347"/>
      <c r="BB56" s="347"/>
      <c r="BC56" s="347"/>
      <c r="BD56" s="347"/>
      <c r="BE56" s="347"/>
      <c r="BF56" s="347"/>
      <c r="BG56" s="347"/>
      <c r="BH56" s="347"/>
      <c r="BI56" s="347"/>
      <c r="BJ56" s="347"/>
      <c r="BK56" s="347"/>
      <c r="BL56" s="347"/>
      <c r="BM56" s="347"/>
      <c r="BN56" s="347"/>
      <c r="BO56" s="347"/>
      <c r="BP56" s="347"/>
      <c r="BQ56" s="347"/>
      <c r="BR56" s="347"/>
      <c r="BS56" s="347"/>
      <c r="BT56" s="347"/>
      <c r="BU56" s="347"/>
      <c r="BV56" s="347"/>
      <c r="BW56" s="347"/>
      <c r="BX56" s="347"/>
      <c r="BY56" s="347"/>
      <c r="BZ56" s="347"/>
      <c r="CA56" s="347"/>
      <c r="CB56" s="347"/>
      <c r="CC56" s="347"/>
      <c r="CD56" s="347"/>
      <c r="CE56" s="347"/>
      <c r="CF56" s="347"/>
      <c r="CG56" s="347"/>
      <c r="CH56" s="347"/>
      <c r="CI56" s="347"/>
      <c r="CJ56" s="347"/>
      <c r="CK56" s="347"/>
      <c r="CL56" s="347"/>
      <c r="CM56" s="347"/>
      <c r="CN56" s="347"/>
      <c r="CO56" s="347"/>
      <c r="CP56" s="347"/>
      <c r="CQ56" s="347"/>
      <c r="CR56" s="347"/>
      <c r="CS56" s="347"/>
      <c r="CT56" s="347"/>
      <c r="CU56" s="347"/>
      <c r="CV56" s="347"/>
      <c r="CW56" s="347"/>
      <c r="CX56" s="347"/>
      <c r="CY56" s="347"/>
      <c r="CZ56" s="347"/>
      <c r="DA56" s="347"/>
      <c r="DB56" s="347"/>
      <c r="DC56" s="347"/>
      <c r="DD56" s="347"/>
      <c r="DE56" s="347"/>
      <c r="DF56" s="347"/>
      <c r="DG56" s="347"/>
      <c r="DH56" s="347"/>
      <c r="DI56" s="347"/>
      <c r="DJ56" s="347"/>
      <c r="DK56" s="347"/>
      <c r="DL56" s="347"/>
      <c r="DM56" s="347"/>
      <c r="DN56" s="347"/>
      <c r="DO56" s="347"/>
      <c r="DP56" s="347"/>
      <c r="DQ56" s="347"/>
      <c r="DR56" s="347"/>
      <c r="DS56" s="347"/>
      <c r="DT56" s="347"/>
      <c r="DU56" s="347"/>
      <c r="DV56" s="347"/>
      <c r="DW56" s="347"/>
      <c r="DX56" s="347"/>
      <c r="DY56" s="347"/>
      <c r="DZ56" s="347"/>
      <c r="EA56" s="347"/>
      <c r="EB56" s="347"/>
      <c r="EC56" s="347"/>
      <c r="ED56" s="347"/>
      <c r="EE56" s="347"/>
      <c r="EF56" s="347"/>
      <c r="EG56" s="347"/>
      <c r="EH56" s="347"/>
      <c r="EI56" s="347"/>
      <c r="EJ56" s="347"/>
      <c r="EK56" s="347"/>
      <c r="EL56" s="347"/>
      <c r="EM56" s="347"/>
      <c r="EN56" s="347"/>
      <c r="EO56" s="347"/>
      <c r="EP56" s="347"/>
      <c r="EQ56" s="347"/>
      <c r="ER56" s="347"/>
      <c r="ES56" s="347"/>
      <c r="ET56" s="347"/>
      <c r="EU56" s="347"/>
      <c r="EV56" s="347"/>
      <c r="EW56" s="347"/>
      <c r="EX56" s="347"/>
      <c r="EY56" s="347"/>
      <c r="EZ56" s="347"/>
      <c r="FA56" s="347"/>
      <c r="FB56" s="347"/>
      <c r="FC56" s="347"/>
      <c r="FD56" s="347"/>
      <c r="FE56" s="347"/>
      <c r="FF56" s="347"/>
      <c r="FG56" s="347"/>
      <c r="FH56" s="347"/>
      <c r="FI56" s="347"/>
    </row>
    <row r="57" spans="1:165" s="21" customFormat="1" ht="19.149999999999999" customHeight="1">
      <c r="A57" s="348" t="s">
        <v>90</v>
      </c>
      <c r="B57" s="348"/>
      <c r="C57" s="348"/>
      <c r="D57" s="348"/>
      <c r="E57" s="348"/>
      <c r="F57" s="349" t="s">
        <v>21</v>
      </c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349"/>
      <c r="S57" s="349"/>
      <c r="T57" s="349"/>
      <c r="U57" s="349"/>
      <c r="V57" s="349"/>
      <c r="W57" s="349"/>
      <c r="X57" s="349"/>
      <c r="Y57" s="349"/>
      <c r="Z57" s="347"/>
      <c r="AA57" s="347"/>
      <c r="AB57" s="347"/>
      <c r="AC57" s="347"/>
      <c r="AD57" s="347"/>
      <c r="AE57" s="347"/>
      <c r="AF57" s="347"/>
      <c r="AG57" s="347"/>
      <c r="AH57" s="347"/>
      <c r="AI57" s="347"/>
      <c r="AJ57" s="347"/>
      <c r="AK57" s="347"/>
      <c r="AL57" s="347"/>
      <c r="AM57" s="347"/>
      <c r="AN57" s="347"/>
      <c r="AO57" s="347"/>
      <c r="AP57" s="347"/>
      <c r="AQ57" s="347"/>
      <c r="AR57" s="347"/>
      <c r="AS57" s="347"/>
      <c r="AT57" s="347"/>
      <c r="AU57" s="347"/>
      <c r="AV57" s="347"/>
      <c r="AW57" s="347"/>
      <c r="AX57" s="347"/>
      <c r="AY57" s="347"/>
      <c r="AZ57" s="347"/>
      <c r="BA57" s="347"/>
      <c r="BB57" s="347"/>
      <c r="BC57" s="347"/>
      <c r="BD57" s="347"/>
      <c r="BE57" s="347"/>
      <c r="BF57" s="347"/>
      <c r="BG57" s="347"/>
      <c r="BH57" s="347"/>
      <c r="BI57" s="347"/>
      <c r="BJ57" s="347"/>
      <c r="BK57" s="347"/>
      <c r="BL57" s="347"/>
      <c r="BM57" s="347"/>
      <c r="BN57" s="347"/>
      <c r="BO57" s="347"/>
      <c r="BP57" s="347"/>
      <c r="BQ57" s="347"/>
      <c r="BR57" s="347"/>
      <c r="BS57" s="347"/>
      <c r="BT57" s="347"/>
      <c r="BU57" s="347"/>
      <c r="BV57" s="347"/>
      <c r="BW57" s="347"/>
      <c r="BX57" s="347"/>
      <c r="BY57" s="347"/>
      <c r="BZ57" s="347"/>
      <c r="CA57" s="347"/>
      <c r="CB57" s="347"/>
      <c r="CC57" s="347"/>
      <c r="CD57" s="347"/>
      <c r="CE57" s="347"/>
      <c r="CF57" s="347"/>
      <c r="CG57" s="347"/>
      <c r="CH57" s="347"/>
      <c r="CI57" s="347"/>
      <c r="CJ57" s="347"/>
      <c r="CK57" s="347"/>
      <c r="CL57" s="347"/>
      <c r="CM57" s="347"/>
      <c r="CN57" s="347"/>
      <c r="CO57" s="347"/>
      <c r="CP57" s="347"/>
      <c r="CQ57" s="347"/>
      <c r="CR57" s="347"/>
      <c r="CS57" s="347"/>
      <c r="CT57" s="347"/>
      <c r="CU57" s="347"/>
      <c r="CV57" s="347"/>
      <c r="CW57" s="347"/>
      <c r="CX57" s="347"/>
      <c r="CY57" s="347"/>
      <c r="CZ57" s="347"/>
      <c r="DA57" s="347"/>
      <c r="DB57" s="347"/>
      <c r="DC57" s="347"/>
      <c r="DD57" s="347"/>
      <c r="DE57" s="347"/>
      <c r="DF57" s="347"/>
      <c r="DG57" s="347"/>
      <c r="DH57" s="347"/>
      <c r="DI57" s="347"/>
      <c r="DJ57" s="347"/>
      <c r="DK57" s="347"/>
      <c r="DL57" s="347"/>
      <c r="DM57" s="347"/>
      <c r="DN57" s="347"/>
      <c r="DO57" s="347"/>
      <c r="DP57" s="347"/>
      <c r="DQ57" s="347"/>
      <c r="DR57" s="347"/>
      <c r="DS57" s="347"/>
      <c r="DT57" s="347"/>
      <c r="DU57" s="347"/>
      <c r="DV57" s="347"/>
      <c r="DW57" s="347"/>
      <c r="DX57" s="347"/>
      <c r="DY57" s="347"/>
      <c r="DZ57" s="347"/>
      <c r="EA57" s="347"/>
      <c r="EB57" s="347"/>
      <c r="EC57" s="347"/>
      <c r="ED57" s="347"/>
      <c r="EE57" s="347"/>
      <c r="EF57" s="347"/>
      <c r="EG57" s="347"/>
      <c r="EH57" s="347"/>
      <c r="EI57" s="347"/>
      <c r="EJ57" s="347"/>
      <c r="EK57" s="347"/>
      <c r="EL57" s="347"/>
      <c r="EM57" s="347"/>
      <c r="EN57" s="347"/>
      <c r="EO57" s="347"/>
      <c r="EP57" s="347"/>
      <c r="EQ57" s="347"/>
      <c r="ER57" s="347"/>
      <c r="ES57" s="347"/>
      <c r="ET57" s="347"/>
      <c r="EU57" s="347"/>
      <c r="EV57" s="347"/>
      <c r="EW57" s="347"/>
      <c r="EX57" s="347"/>
      <c r="EY57" s="347"/>
      <c r="EZ57" s="347"/>
      <c r="FA57" s="347"/>
      <c r="FB57" s="347"/>
      <c r="FC57" s="347"/>
      <c r="FD57" s="347"/>
      <c r="FE57" s="347"/>
      <c r="FF57" s="347"/>
      <c r="FG57" s="347"/>
      <c r="FH57" s="347"/>
      <c r="FI57" s="347"/>
    </row>
    <row r="58" spans="1:165" s="19" customFormat="1" ht="19.149999999999999" customHeight="1">
      <c r="A58" s="350">
        <v>1</v>
      </c>
      <c r="B58" s="350"/>
      <c r="C58" s="350"/>
      <c r="D58" s="350"/>
      <c r="E58" s="350"/>
      <c r="F58" s="351" t="s">
        <v>261</v>
      </c>
      <c r="G58" s="351"/>
      <c r="H58" s="351"/>
      <c r="I58" s="351"/>
      <c r="J58" s="351"/>
      <c r="K58" s="351"/>
      <c r="L58" s="351"/>
      <c r="M58" s="351"/>
      <c r="N58" s="351"/>
      <c r="O58" s="351"/>
      <c r="P58" s="351"/>
      <c r="Q58" s="351"/>
      <c r="R58" s="351"/>
      <c r="S58" s="351"/>
      <c r="T58" s="351"/>
      <c r="U58" s="351"/>
      <c r="V58" s="351"/>
      <c r="W58" s="351"/>
      <c r="X58" s="351"/>
      <c r="Y58" s="351"/>
      <c r="Z58" s="341"/>
      <c r="AA58" s="341"/>
      <c r="AB58" s="341"/>
      <c r="AC58" s="341"/>
      <c r="AD58" s="341"/>
      <c r="AE58" s="341"/>
      <c r="AF58" s="341"/>
      <c r="AG58" s="341"/>
      <c r="AH58" s="341"/>
      <c r="AI58" s="341"/>
      <c r="AJ58" s="341"/>
      <c r="AK58" s="341"/>
      <c r="AL58" s="341"/>
      <c r="AM58" s="341"/>
      <c r="AN58" s="341"/>
      <c r="AO58" s="341"/>
      <c r="AP58" s="341"/>
      <c r="AQ58" s="341"/>
      <c r="AR58" s="341"/>
      <c r="AS58" s="341"/>
      <c r="AT58" s="341"/>
      <c r="AU58" s="341"/>
      <c r="AV58" s="341"/>
      <c r="AW58" s="341"/>
      <c r="AX58" s="341"/>
      <c r="AY58" s="341"/>
      <c r="AZ58" s="341"/>
      <c r="BA58" s="341"/>
      <c r="BB58" s="341"/>
      <c r="BC58" s="341"/>
      <c r="BD58" s="341"/>
      <c r="BE58" s="341"/>
      <c r="BF58" s="341"/>
      <c r="BG58" s="341"/>
      <c r="BH58" s="341"/>
      <c r="BI58" s="341"/>
      <c r="BJ58" s="341"/>
      <c r="BK58" s="341"/>
      <c r="BL58" s="341"/>
      <c r="BM58" s="341"/>
      <c r="BN58" s="341"/>
      <c r="BO58" s="341"/>
      <c r="BP58" s="341"/>
      <c r="BQ58" s="341"/>
      <c r="BR58" s="341"/>
      <c r="BS58" s="341"/>
      <c r="BT58" s="341"/>
      <c r="BU58" s="341"/>
      <c r="BV58" s="341"/>
      <c r="BW58" s="341"/>
      <c r="BX58" s="341"/>
      <c r="BY58" s="341"/>
      <c r="BZ58" s="341"/>
      <c r="CA58" s="341"/>
      <c r="CB58" s="341"/>
      <c r="CC58" s="341"/>
      <c r="CD58" s="341"/>
      <c r="CE58" s="341"/>
      <c r="CF58" s="341"/>
      <c r="CG58" s="341"/>
      <c r="CH58" s="341"/>
      <c r="CI58" s="341"/>
      <c r="CJ58" s="341"/>
      <c r="CK58" s="341"/>
      <c r="CL58" s="341"/>
      <c r="CM58" s="341"/>
      <c r="CN58" s="341"/>
      <c r="CO58" s="341"/>
      <c r="CP58" s="341"/>
      <c r="CQ58" s="341"/>
      <c r="CR58" s="341"/>
      <c r="CS58" s="341"/>
      <c r="CT58" s="341"/>
      <c r="CU58" s="341"/>
      <c r="CV58" s="341"/>
      <c r="CW58" s="341"/>
      <c r="CX58" s="341"/>
      <c r="CY58" s="341"/>
      <c r="CZ58" s="341"/>
      <c r="DA58" s="341"/>
      <c r="DB58" s="341"/>
      <c r="DC58" s="341"/>
      <c r="DD58" s="341"/>
      <c r="DE58" s="341"/>
      <c r="DF58" s="341"/>
      <c r="DG58" s="341"/>
      <c r="DH58" s="341"/>
      <c r="DI58" s="341"/>
      <c r="DJ58" s="341"/>
      <c r="DK58" s="341"/>
      <c r="DL58" s="341"/>
      <c r="DM58" s="341"/>
      <c r="DN58" s="341"/>
      <c r="DO58" s="341"/>
      <c r="DP58" s="341"/>
      <c r="DQ58" s="341"/>
      <c r="DR58" s="341"/>
      <c r="DS58" s="341"/>
      <c r="DT58" s="341"/>
      <c r="DU58" s="341"/>
      <c r="DV58" s="341"/>
      <c r="DW58" s="341"/>
      <c r="DX58" s="341"/>
      <c r="DY58" s="341"/>
      <c r="DZ58" s="341"/>
      <c r="EA58" s="341"/>
      <c r="EB58" s="341"/>
      <c r="EC58" s="341"/>
      <c r="ED58" s="341"/>
      <c r="EE58" s="341"/>
      <c r="EF58" s="341"/>
      <c r="EG58" s="341"/>
      <c r="EH58" s="341"/>
      <c r="EI58" s="341"/>
      <c r="EJ58" s="341"/>
      <c r="EK58" s="341"/>
      <c r="EL58" s="341"/>
      <c r="EM58" s="341"/>
      <c r="EN58" s="341"/>
      <c r="EO58" s="341"/>
      <c r="EP58" s="341"/>
      <c r="EQ58" s="341"/>
      <c r="ER58" s="341"/>
      <c r="ES58" s="341"/>
      <c r="ET58" s="341"/>
      <c r="EU58" s="341"/>
      <c r="EV58" s="341"/>
      <c r="EW58" s="341"/>
      <c r="EX58" s="341"/>
      <c r="EY58" s="341"/>
      <c r="EZ58" s="341"/>
      <c r="FA58" s="341"/>
      <c r="FB58" s="341"/>
      <c r="FC58" s="341"/>
      <c r="FD58" s="341"/>
      <c r="FE58" s="341"/>
      <c r="FF58" s="341"/>
      <c r="FG58" s="341"/>
      <c r="FH58" s="341"/>
      <c r="FI58" s="341"/>
    </row>
    <row r="59" spans="1:165" s="21" customFormat="1" ht="19.149999999999999" customHeight="1">
      <c r="A59" s="348" t="s">
        <v>88</v>
      </c>
      <c r="B59" s="348"/>
      <c r="C59" s="348"/>
      <c r="D59" s="348"/>
      <c r="E59" s="348"/>
      <c r="F59" s="349" t="s">
        <v>30</v>
      </c>
      <c r="G59" s="349"/>
      <c r="H59" s="349"/>
      <c r="I59" s="349"/>
      <c r="J59" s="349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349"/>
      <c r="V59" s="349"/>
      <c r="W59" s="349"/>
      <c r="X59" s="349"/>
      <c r="Y59" s="349"/>
      <c r="Z59" s="347"/>
      <c r="AA59" s="347"/>
      <c r="AB59" s="347"/>
      <c r="AC59" s="347"/>
      <c r="AD59" s="347"/>
      <c r="AE59" s="347"/>
      <c r="AF59" s="347"/>
      <c r="AG59" s="347"/>
      <c r="AH59" s="347"/>
      <c r="AI59" s="347"/>
      <c r="AJ59" s="347"/>
      <c r="AK59" s="347"/>
      <c r="AL59" s="347"/>
      <c r="AM59" s="347"/>
      <c r="AN59" s="347"/>
      <c r="AO59" s="347"/>
      <c r="AP59" s="347"/>
      <c r="AQ59" s="347"/>
      <c r="AR59" s="347"/>
      <c r="AS59" s="347"/>
      <c r="AT59" s="347"/>
      <c r="AU59" s="347">
        <v>17.664000000000001</v>
      </c>
      <c r="AV59" s="347"/>
      <c r="AW59" s="347"/>
      <c r="AX59" s="347"/>
      <c r="AY59" s="347"/>
      <c r="AZ59" s="347"/>
      <c r="BA59" s="347"/>
      <c r="BB59" s="347">
        <v>17.664000000000001</v>
      </c>
      <c r="BC59" s="347"/>
      <c r="BD59" s="347"/>
      <c r="BE59" s="347"/>
      <c r="BF59" s="347"/>
      <c r="BG59" s="347"/>
      <c r="BH59" s="347"/>
      <c r="BI59" s="347"/>
      <c r="BJ59" s="347"/>
      <c r="BK59" s="347"/>
      <c r="BL59" s="347"/>
      <c r="BM59" s="347"/>
      <c r="BN59" s="347"/>
      <c r="BO59" s="347"/>
      <c r="BP59" s="347"/>
      <c r="BQ59" s="347"/>
      <c r="BR59" s="347"/>
      <c r="BS59" s="347"/>
      <c r="BT59" s="347"/>
      <c r="BU59" s="347"/>
      <c r="BV59" s="347"/>
      <c r="BW59" s="347"/>
      <c r="BX59" s="347"/>
      <c r="BY59" s="347"/>
      <c r="BZ59" s="347"/>
      <c r="CA59" s="347"/>
      <c r="CB59" s="347"/>
      <c r="CC59" s="347"/>
      <c r="CD59" s="347"/>
      <c r="CE59" s="347"/>
      <c r="CF59" s="347"/>
      <c r="CG59" s="347"/>
      <c r="CH59" s="347"/>
      <c r="CI59" s="347"/>
      <c r="CJ59" s="347"/>
      <c r="CK59" s="347"/>
      <c r="CL59" s="347"/>
      <c r="CM59" s="347"/>
      <c r="CN59" s="347"/>
      <c r="CO59" s="347"/>
      <c r="CP59" s="347"/>
      <c r="CQ59" s="347"/>
      <c r="CR59" s="347"/>
      <c r="CS59" s="347"/>
      <c r="CT59" s="347"/>
      <c r="CU59" s="347"/>
      <c r="CV59" s="347"/>
      <c r="CW59" s="347"/>
      <c r="CX59" s="347"/>
      <c r="CY59" s="347"/>
      <c r="CZ59" s="347"/>
      <c r="DA59" s="347"/>
      <c r="DB59" s="347"/>
      <c r="DC59" s="347"/>
      <c r="DD59" s="347"/>
      <c r="DE59" s="347"/>
      <c r="DF59" s="347"/>
      <c r="DG59" s="347"/>
      <c r="DH59" s="347"/>
      <c r="DI59" s="347"/>
      <c r="DJ59" s="347"/>
      <c r="DK59" s="347"/>
      <c r="DL59" s="347"/>
      <c r="DM59" s="347"/>
      <c r="DN59" s="347"/>
      <c r="DO59" s="347"/>
      <c r="DP59" s="347"/>
      <c r="DQ59" s="347"/>
      <c r="DR59" s="347"/>
      <c r="DS59" s="347"/>
      <c r="DT59" s="347"/>
      <c r="DU59" s="347"/>
      <c r="DV59" s="347"/>
      <c r="DW59" s="347"/>
      <c r="DX59" s="347"/>
      <c r="DY59" s="347"/>
      <c r="DZ59" s="347"/>
      <c r="EA59" s="347"/>
      <c r="EB59" s="347"/>
      <c r="EC59" s="347"/>
      <c r="ED59" s="347"/>
      <c r="EE59" s="347"/>
      <c r="EF59" s="347"/>
      <c r="EG59" s="347"/>
      <c r="EH59" s="347"/>
      <c r="EI59" s="347"/>
      <c r="EJ59" s="347"/>
      <c r="EK59" s="347"/>
      <c r="EL59" s="347"/>
      <c r="EM59" s="347"/>
      <c r="EN59" s="347"/>
      <c r="EO59" s="347"/>
      <c r="EP59" s="347"/>
      <c r="EQ59" s="347"/>
      <c r="ER59" s="347"/>
      <c r="ES59" s="347"/>
      <c r="ET59" s="347"/>
      <c r="EU59" s="347"/>
      <c r="EV59" s="347"/>
      <c r="EW59" s="347"/>
      <c r="EX59" s="347"/>
      <c r="EY59" s="347"/>
      <c r="EZ59" s="347"/>
      <c r="FA59" s="347"/>
      <c r="FB59" s="347"/>
      <c r="FC59" s="347"/>
      <c r="FD59" s="347"/>
      <c r="FE59" s="347"/>
      <c r="FF59" s="347"/>
      <c r="FG59" s="347"/>
      <c r="FH59" s="347"/>
      <c r="FI59" s="347"/>
    </row>
    <row r="60" spans="1:165" s="3" customFormat="1" ht="19.149999999999999" customHeight="1">
      <c r="A60" s="353">
        <v>1</v>
      </c>
      <c r="B60" s="353"/>
      <c r="C60" s="353"/>
      <c r="D60" s="353"/>
      <c r="E60" s="353"/>
      <c r="F60" s="351" t="s">
        <v>204</v>
      </c>
      <c r="G60" s="351"/>
      <c r="H60" s="351"/>
      <c r="I60" s="351"/>
      <c r="J60" s="351"/>
      <c r="K60" s="351"/>
      <c r="L60" s="351"/>
      <c r="M60" s="351"/>
      <c r="N60" s="351"/>
      <c r="O60" s="351"/>
      <c r="P60" s="351"/>
      <c r="Q60" s="351"/>
      <c r="R60" s="351"/>
      <c r="S60" s="351"/>
      <c r="T60" s="351"/>
      <c r="U60" s="351"/>
      <c r="V60" s="351"/>
      <c r="W60" s="351"/>
      <c r="X60" s="351"/>
      <c r="Y60" s="351"/>
      <c r="Z60" s="342"/>
      <c r="AA60" s="342"/>
      <c r="AB60" s="342"/>
      <c r="AC60" s="342"/>
      <c r="AD60" s="342"/>
      <c r="AE60" s="342"/>
      <c r="AF60" s="342"/>
      <c r="AG60" s="342"/>
      <c r="AH60" s="342"/>
      <c r="AI60" s="342"/>
      <c r="AJ60" s="342"/>
      <c r="AK60" s="342"/>
      <c r="AL60" s="342"/>
      <c r="AM60" s="342"/>
      <c r="AN60" s="342"/>
      <c r="AO60" s="342"/>
      <c r="AP60" s="342"/>
      <c r="AQ60" s="342"/>
      <c r="AR60" s="342"/>
      <c r="AS60" s="342"/>
      <c r="AT60" s="342"/>
      <c r="AU60" s="342">
        <v>17.664000000000001</v>
      </c>
      <c r="AV60" s="342"/>
      <c r="AW60" s="342"/>
      <c r="AX60" s="342"/>
      <c r="AY60" s="342"/>
      <c r="AZ60" s="342"/>
      <c r="BA60" s="342"/>
      <c r="BB60" s="342">
        <v>17.664000000000001</v>
      </c>
      <c r="BC60" s="342"/>
      <c r="BD60" s="342"/>
      <c r="BE60" s="342"/>
      <c r="BF60" s="342"/>
      <c r="BG60" s="342"/>
      <c r="BH60" s="342"/>
      <c r="BI60" s="342"/>
      <c r="BJ60" s="342"/>
      <c r="BK60" s="342"/>
      <c r="BL60" s="342"/>
      <c r="BM60" s="342"/>
      <c r="BN60" s="342"/>
      <c r="BO60" s="342"/>
      <c r="BP60" s="342"/>
      <c r="BQ60" s="342"/>
      <c r="BR60" s="342"/>
      <c r="BS60" s="342"/>
      <c r="BT60" s="342"/>
      <c r="BU60" s="342"/>
      <c r="BV60" s="342"/>
      <c r="BW60" s="342"/>
      <c r="BX60" s="342"/>
      <c r="BY60" s="342"/>
      <c r="BZ60" s="342"/>
      <c r="CA60" s="342"/>
      <c r="CB60" s="342"/>
      <c r="CC60" s="342"/>
      <c r="CD60" s="342"/>
      <c r="CE60" s="342"/>
      <c r="CF60" s="342"/>
      <c r="CG60" s="342"/>
      <c r="CH60" s="342"/>
      <c r="CI60" s="342"/>
      <c r="CJ60" s="342"/>
      <c r="CK60" s="342"/>
      <c r="CL60" s="342"/>
      <c r="CM60" s="342"/>
      <c r="CN60" s="342"/>
      <c r="CO60" s="342"/>
      <c r="CP60" s="342"/>
      <c r="CQ60" s="342"/>
      <c r="CR60" s="342"/>
      <c r="CS60" s="342"/>
      <c r="CT60" s="342"/>
      <c r="CU60" s="342"/>
      <c r="CV60" s="342"/>
      <c r="CW60" s="342"/>
      <c r="CX60" s="342"/>
      <c r="CY60" s="342"/>
      <c r="CZ60" s="342"/>
      <c r="DA60" s="342"/>
      <c r="DB60" s="342"/>
      <c r="DC60" s="342"/>
      <c r="DD60" s="342"/>
      <c r="DE60" s="342"/>
      <c r="DF60" s="342"/>
      <c r="DG60" s="342"/>
      <c r="DH60" s="342"/>
      <c r="DI60" s="342"/>
      <c r="DJ60" s="342"/>
      <c r="DK60" s="342"/>
      <c r="DL60" s="342"/>
      <c r="DM60" s="342"/>
      <c r="DN60" s="342"/>
      <c r="DO60" s="342"/>
      <c r="DP60" s="342"/>
      <c r="DQ60" s="342"/>
      <c r="DR60" s="342"/>
      <c r="DS60" s="342"/>
      <c r="DT60" s="342"/>
      <c r="DU60" s="342"/>
      <c r="DV60" s="342"/>
      <c r="DW60" s="342"/>
      <c r="DX60" s="342"/>
      <c r="DY60" s="342"/>
      <c r="DZ60" s="342"/>
      <c r="EA60" s="342"/>
      <c r="EB60" s="342"/>
      <c r="EC60" s="342"/>
      <c r="ED60" s="342"/>
      <c r="EE60" s="342"/>
      <c r="EF60" s="342"/>
      <c r="EG60" s="342"/>
      <c r="EH60" s="342"/>
      <c r="EI60" s="342"/>
      <c r="EJ60" s="342"/>
      <c r="EK60" s="342"/>
      <c r="EL60" s="342"/>
      <c r="EM60" s="342"/>
      <c r="EN60" s="342"/>
      <c r="EO60" s="342"/>
      <c r="EP60" s="342"/>
      <c r="EQ60" s="342"/>
      <c r="ER60" s="342"/>
      <c r="ES60" s="342"/>
      <c r="ET60" s="342"/>
      <c r="EU60" s="342"/>
      <c r="EV60" s="342"/>
      <c r="EW60" s="342"/>
      <c r="EX60" s="342"/>
      <c r="EY60" s="342"/>
      <c r="EZ60" s="342"/>
      <c r="FA60" s="342"/>
      <c r="FB60" s="342"/>
      <c r="FC60" s="342"/>
      <c r="FD60" s="342"/>
      <c r="FE60" s="342"/>
      <c r="FF60" s="342"/>
      <c r="FG60" s="342"/>
      <c r="FH60" s="342"/>
      <c r="FI60" s="342"/>
    </row>
    <row r="61" spans="1:165" s="3" customFormat="1" ht="19.149999999999999" customHeight="1">
      <c r="A61" s="353">
        <v>2</v>
      </c>
      <c r="B61" s="353"/>
      <c r="C61" s="353"/>
      <c r="D61" s="353"/>
      <c r="E61" s="353"/>
      <c r="F61" s="351" t="s">
        <v>205</v>
      </c>
      <c r="G61" s="351"/>
      <c r="H61" s="351"/>
      <c r="I61" s="351"/>
      <c r="J61" s="351"/>
      <c r="K61" s="351"/>
      <c r="L61" s="351"/>
      <c r="M61" s="351"/>
      <c r="N61" s="351"/>
      <c r="O61" s="351"/>
      <c r="P61" s="351"/>
      <c r="Q61" s="351"/>
      <c r="R61" s="351"/>
      <c r="S61" s="351"/>
      <c r="T61" s="351"/>
      <c r="U61" s="351"/>
      <c r="V61" s="351"/>
      <c r="W61" s="351"/>
      <c r="X61" s="351"/>
      <c r="Y61" s="351"/>
      <c r="Z61" s="342"/>
      <c r="AA61" s="342"/>
      <c r="AB61" s="342"/>
      <c r="AC61" s="342"/>
      <c r="AD61" s="342"/>
      <c r="AE61" s="342"/>
      <c r="AF61" s="342"/>
      <c r="AG61" s="342"/>
      <c r="AH61" s="342"/>
      <c r="AI61" s="342"/>
      <c r="AJ61" s="342"/>
      <c r="AK61" s="342"/>
      <c r="AL61" s="342"/>
      <c r="AM61" s="342"/>
      <c r="AN61" s="342"/>
      <c r="AO61" s="342"/>
      <c r="AP61" s="342"/>
      <c r="AQ61" s="342"/>
      <c r="AR61" s="342"/>
      <c r="AS61" s="342"/>
      <c r="AT61" s="342"/>
      <c r="AU61" s="342">
        <v>14.32</v>
      </c>
      <c r="AV61" s="342"/>
      <c r="AW61" s="342"/>
      <c r="AX61" s="342"/>
      <c r="AY61" s="342"/>
      <c r="AZ61" s="342"/>
      <c r="BA61" s="342"/>
      <c r="BB61" s="342">
        <v>14.32</v>
      </c>
      <c r="BC61" s="342"/>
      <c r="BD61" s="342"/>
      <c r="BE61" s="342"/>
      <c r="BF61" s="342"/>
      <c r="BG61" s="342"/>
      <c r="BH61" s="342"/>
      <c r="BI61" s="342"/>
      <c r="BJ61" s="342"/>
      <c r="BK61" s="342"/>
      <c r="BL61" s="342"/>
      <c r="BM61" s="342"/>
      <c r="BN61" s="342"/>
      <c r="BO61" s="342"/>
      <c r="BP61" s="342"/>
      <c r="BQ61" s="342"/>
      <c r="BR61" s="342"/>
      <c r="BS61" s="342"/>
      <c r="BT61" s="342"/>
      <c r="BU61" s="342"/>
      <c r="BV61" s="342"/>
      <c r="BW61" s="342"/>
      <c r="BX61" s="342"/>
      <c r="BY61" s="342"/>
      <c r="BZ61" s="342"/>
      <c r="CA61" s="342"/>
      <c r="CB61" s="342"/>
      <c r="CC61" s="342"/>
      <c r="CD61" s="342"/>
      <c r="CE61" s="342"/>
      <c r="CF61" s="342"/>
      <c r="CG61" s="342"/>
      <c r="CH61" s="342"/>
      <c r="CI61" s="342"/>
      <c r="CJ61" s="342"/>
      <c r="CK61" s="342"/>
      <c r="CL61" s="342"/>
      <c r="CM61" s="342"/>
      <c r="CN61" s="342"/>
      <c r="CO61" s="342"/>
      <c r="CP61" s="342"/>
      <c r="CQ61" s="342"/>
      <c r="CR61" s="342"/>
      <c r="CS61" s="342"/>
      <c r="CT61" s="342"/>
      <c r="CU61" s="342"/>
      <c r="CV61" s="342"/>
      <c r="CW61" s="342"/>
      <c r="CX61" s="342"/>
      <c r="CY61" s="342"/>
      <c r="CZ61" s="342"/>
      <c r="DA61" s="342"/>
      <c r="DB61" s="342"/>
      <c r="DC61" s="342"/>
      <c r="DD61" s="342"/>
      <c r="DE61" s="342"/>
      <c r="DF61" s="342"/>
      <c r="DG61" s="342"/>
      <c r="DH61" s="342"/>
      <c r="DI61" s="342"/>
      <c r="DJ61" s="342"/>
      <c r="DK61" s="342"/>
      <c r="DL61" s="342"/>
      <c r="DM61" s="342"/>
      <c r="DN61" s="342"/>
      <c r="DO61" s="342"/>
      <c r="DP61" s="342"/>
      <c r="DQ61" s="342"/>
      <c r="DR61" s="342"/>
      <c r="DS61" s="342"/>
      <c r="DT61" s="342"/>
      <c r="DU61" s="342"/>
      <c r="DV61" s="342"/>
      <c r="DW61" s="342"/>
      <c r="DX61" s="342"/>
      <c r="DY61" s="342"/>
      <c r="DZ61" s="342"/>
      <c r="EA61" s="342"/>
      <c r="EB61" s="342"/>
      <c r="EC61" s="342"/>
      <c r="ED61" s="342"/>
      <c r="EE61" s="342"/>
      <c r="EF61" s="342"/>
      <c r="EG61" s="342"/>
      <c r="EH61" s="342"/>
      <c r="EI61" s="342"/>
      <c r="EJ61" s="342"/>
      <c r="EK61" s="342"/>
      <c r="EL61" s="342"/>
      <c r="EM61" s="342"/>
      <c r="EN61" s="342"/>
      <c r="EO61" s="342"/>
      <c r="EP61" s="342"/>
      <c r="EQ61" s="342"/>
      <c r="ER61" s="342"/>
      <c r="ES61" s="342"/>
      <c r="ET61" s="342"/>
      <c r="EU61" s="342"/>
      <c r="EV61" s="342"/>
      <c r="EW61" s="342"/>
      <c r="EX61" s="342"/>
      <c r="EY61" s="342"/>
      <c r="EZ61" s="342"/>
      <c r="FA61" s="342"/>
      <c r="FB61" s="342"/>
      <c r="FC61" s="342"/>
      <c r="FD61" s="342"/>
      <c r="FE61" s="342"/>
      <c r="FF61" s="342"/>
      <c r="FG61" s="342"/>
      <c r="FH61" s="342"/>
      <c r="FI61" s="342"/>
    </row>
    <row r="62" spans="1:165" s="3" customFormat="1" ht="19.149999999999999" customHeight="1">
      <c r="A62" s="353">
        <v>3</v>
      </c>
      <c r="B62" s="353"/>
      <c r="C62" s="353"/>
      <c r="D62" s="353"/>
      <c r="E62" s="353"/>
      <c r="F62" s="351" t="s">
        <v>206</v>
      </c>
      <c r="G62" s="351"/>
      <c r="H62" s="351"/>
      <c r="I62" s="351"/>
      <c r="J62" s="351"/>
      <c r="K62" s="351"/>
      <c r="L62" s="351"/>
      <c r="M62" s="351"/>
      <c r="N62" s="351"/>
      <c r="O62" s="351"/>
      <c r="P62" s="351"/>
      <c r="Q62" s="351"/>
      <c r="R62" s="351"/>
      <c r="S62" s="351"/>
      <c r="T62" s="351"/>
      <c r="U62" s="351"/>
      <c r="V62" s="351"/>
      <c r="W62" s="351"/>
      <c r="X62" s="351"/>
      <c r="Y62" s="351"/>
      <c r="Z62" s="342"/>
      <c r="AA62" s="342"/>
      <c r="AB62" s="342"/>
      <c r="AC62" s="342"/>
      <c r="AD62" s="342"/>
      <c r="AE62" s="342"/>
      <c r="AF62" s="342"/>
      <c r="AG62" s="342"/>
      <c r="AH62" s="342"/>
      <c r="AI62" s="342"/>
      <c r="AJ62" s="342"/>
      <c r="AK62" s="342"/>
      <c r="AL62" s="342"/>
      <c r="AM62" s="342"/>
      <c r="AN62" s="342"/>
      <c r="AO62" s="342"/>
      <c r="AP62" s="342"/>
      <c r="AQ62" s="342"/>
      <c r="AR62" s="342"/>
      <c r="AS62" s="342"/>
      <c r="AT62" s="342"/>
      <c r="AU62" s="342">
        <v>10.84</v>
      </c>
      <c r="AV62" s="342"/>
      <c r="AW62" s="342"/>
      <c r="AX62" s="342"/>
      <c r="AY62" s="342"/>
      <c r="AZ62" s="342"/>
      <c r="BA62" s="342"/>
      <c r="BB62" s="342">
        <v>10.84</v>
      </c>
      <c r="BC62" s="342"/>
      <c r="BD62" s="342"/>
      <c r="BE62" s="342"/>
      <c r="BF62" s="342"/>
      <c r="BG62" s="342"/>
      <c r="BH62" s="342"/>
      <c r="BI62" s="342"/>
      <c r="BJ62" s="342"/>
      <c r="BK62" s="342"/>
      <c r="BL62" s="342"/>
      <c r="BM62" s="342"/>
      <c r="BN62" s="342"/>
      <c r="BO62" s="342"/>
      <c r="BP62" s="342"/>
      <c r="BQ62" s="342"/>
      <c r="BR62" s="342"/>
      <c r="BS62" s="342"/>
      <c r="BT62" s="342"/>
      <c r="BU62" s="342"/>
      <c r="BV62" s="342"/>
      <c r="BW62" s="342"/>
      <c r="BX62" s="342"/>
      <c r="BY62" s="342"/>
      <c r="BZ62" s="342"/>
      <c r="CA62" s="342"/>
      <c r="CB62" s="342"/>
      <c r="CC62" s="342"/>
      <c r="CD62" s="342"/>
      <c r="CE62" s="342"/>
      <c r="CF62" s="342"/>
      <c r="CG62" s="342"/>
      <c r="CH62" s="342"/>
      <c r="CI62" s="342"/>
      <c r="CJ62" s="342"/>
      <c r="CK62" s="342"/>
      <c r="CL62" s="342"/>
      <c r="CM62" s="342"/>
      <c r="CN62" s="342"/>
      <c r="CO62" s="342"/>
      <c r="CP62" s="342"/>
      <c r="CQ62" s="342"/>
      <c r="CR62" s="342"/>
      <c r="CS62" s="342"/>
      <c r="CT62" s="342"/>
      <c r="CU62" s="342"/>
      <c r="CV62" s="342"/>
      <c r="CW62" s="342"/>
      <c r="CX62" s="342"/>
      <c r="CY62" s="342"/>
      <c r="CZ62" s="342"/>
      <c r="DA62" s="342"/>
      <c r="DB62" s="342"/>
      <c r="DC62" s="342"/>
      <c r="DD62" s="342"/>
      <c r="DE62" s="342"/>
      <c r="DF62" s="342"/>
      <c r="DG62" s="342"/>
      <c r="DH62" s="342"/>
      <c r="DI62" s="342"/>
      <c r="DJ62" s="342"/>
      <c r="DK62" s="342"/>
      <c r="DL62" s="342"/>
      <c r="DM62" s="342"/>
      <c r="DN62" s="342"/>
      <c r="DO62" s="342"/>
      <c r="DP62" s="342"/>
      <c r="DQ62" s="342"/>
      <c r="DR62" s="342"/>
      <c r="DS62" s="342"/>
      <c r="DT62" s="342"/>
      <c r="DU62" s="342"/>
      <c r="DV62" s="342"/>
      <c r="DW62" s="342"/>
      <c r="DX62" s="342"/>
      <c r="DY62" s="342"/>
      <c r="DZ62" s="342"/>
      <c r="EA62" s="342"/>
      <c r="EB62" s="342"/>
      <c r="EC62" s="342"/>
      <c r="ED62" s="342"/>
      <c r="EE62" s="342"/>
      <c r="EF62" s="342"/>
      <c r="EG62" s="342"/>
      <c r="EH62" s="342"/>
      <c r="EI62" s="342"/>
      <c r="EJ62" s="342"/>
      <c r="EK62" s="342"/>
      <c r="EL62" s="342"/>
      <c r="EM62" s="342"/>
      <c r="EN62" s="342"/>
      <c r="EO62" s="342"/>
      <c r="EP62" s="342"/>
      <c r="EQ62" s="342"/>
      <c r="ER62" s="342"/>
      <c r="ES62" s="342"/>
      <c r="ET62" s="342"/>
      <c r="EU62" s="342"/>
      <c r="EV62" s="342"/>
      <c r="EW62" s="342"/>
      <c r="EX62" s="342"/>
      <c r="EY62" s="342"/>
      <c r="EZ62" s="342"/>
      <c r="FA62" s="342"/>
      <c r="FB62" s="342"/>
      <c r="FC62" s="342"/>
      <c r="FD62" s="342"/>
      <c r="FE62" s="342"/>
      <c r="FF62" s="342"/>
      <c r="FG62" s="342"/>
      <c r="FH62" s="342"/>
      <c r="FI62" s="342"/>
    </row>
    <row r="63" spans="1:165" s="3" customFormat="1" ht="19.149999999999999" customHeight="1">
      <c r="A63" s="353">
        <v>4</v>
      </c>
      <c r="B63" s="353"/>
      <c r="C63" s="353"/>
      <c r="D63" s="353"/>
      <c r="E63" s="353"/>
      <c r="F63" s="351" t="s">
        <v>298</v>
      </c>
      <c r="G63" s="351"/>
      <c r="H63" s="351"/>
      <c r="I63" s="351"/>
      <c r="J63" s="351"/>
      <c r="K63" s="351"/>
      <c r="L63" s="351"/>
      <c r="M63" s="351"/>
      <c r="N63" s="351"/>
      <c r="O63" s="351"/>
      <c r="P63" s="351"/>
      <c r="Q63" s="351"/>
      <c r="R63" s="351"/>
      <c r="S63" s="351"/>
      <c r="T63" s="351"/>
      <c r="U63" s="351"/>
      <c r="V63" s="351"/>
      <c r="W63" s="351"/>
      <c r="X63" s="351"/>
      <c r="Y63" s="351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42"/>
      <c r="AL63" s="342"/>
      <c r="AM63" s="342"/>
      <c r="AN63" s="342"/>
      <c r="AO63" s="342"/>
      <c r="AP63" s="342"/>
      <c r="AQ63" s="342"/>
      <c r="AR63" s="342"/>
      <c r="AS63" s="342"/>
      <c r="AT63" s="342"/>
      <c r="AU63" s="342">
        <v>9.6</v>
      </c>
      <c r="AV63" s="342"/>
      <c r="AW63" s="342"/>
      <c r="AX63" s="342"/>
      <c r="AY63" s="342"/>
      <c r="AZ63" s="342"/>
      <c r="BA63" s="342"/>
      <c r="BB63" s="342">
        <v>9.6</v>
      </c>
      <c r="BC63" s="342"/>
      <c r="BD63" s="342"/>
      <c r="BE63" s="342"/>
      <c r="BF63" s="342"/>
      <c r="BG63" s="342"/>
      <c r="BH63" s="342"/>
      <c r="BI63" s="342"/>
      <c r="BJ63" s="342"/>
      <c r="BK63" s="342"/>
      <c r="BL63" s="342"/>
      <c r="BM63" s="342"/>
      <c r="BN63" s="342"/>
      <c r="BO63" s="342"/>
      <c r="BP63" s="342"/>
      <c r="BQ63" s="342"/>
      <c r="BR63" s="342"/>
      <c r="BS63" s="342"/>
      <c r="BT63" s="342"/>
      <c r="BU63" s="342"/>
      <c r="BV63" s="342"/>
      <c r="BW63" s="342"/>
      <c r="BX63" s="342"/>
      <c r="BY63" s="342"/>
      <c r="BZ63" s="342"/>
      <c r="CA63" s="342"/>
      <c r="CB63" s="342"/>
      <c r="CC63" s="342"/>
      <c r="CD63" s="342"/>
      <c r="CE63" s="342"/>
      <c r="CF63" s="342"/>
      <c r="CG63" s="342"/>
      <c r="CH63" s="342"/>
      <c r="CI63" s="342"/>
      <c r="CJ63" s="342"/>
      <c r="CK63" s="342"/>
      <c r="CL63" s="342"/>
      <c r="CM63" s="342"/>
      <c r="CN63" s="342"/>
      <c r="CO63" s="342"/>
      <c r="CP63" s="342"/>
      <c r="CQ63" s="342"/>
      <c r="CR63" s="342"/>
      <c r="CS63" s="342"/>
      <c r="CT63" s="342"/>
      <c r="CU63" s="342"/>
      <c r="CV63" s="342"/>
      <c r="CW63" s="342"/>
      <c r="CX63" s="342"/>
      <c r="CY63" s="342"/>
      <c r="CZ63" s="342"/>
      <c r="DA63" s="342"/>
      <c r="DB63" s="342"/>
      <c r="DC63" s="342"/>
      <c r="DD63" s="342"/>
      <c r="DE63" s="342"/>
      <c r="DF63" s="342"/>
      <c r="DG63" s="342"/>
      <c r="DH63" s="342"/>
      <c r="DI63" s="342"/>
      <c r="DJ63" s="342"/>
      <c r="DK63" s="342"/>
      <c r="DL63" s="342"/>
      <c r="DM63" s="342"/>
      <c r="DN63" s="342"/>
      <c r="DO63" s="342"/>
      <c r="DP63" s="342"/>
      <c r="DQ63" s="342"/>
      <c r="DR63" s="342"/>
      <c r="DS63" s="342"/>
      <c r="DT63" s="342"/>
      <c r="DU63" s="342"/>
      <c r="DV63" s="342"/>
      <c r="DW63" s="342"/>
      <c r="DX63" s="342"/>
      <c r="DY63" s="342"/>
      <c r="DZ63" s="342"/>
      <c r="EA63" s="342"/>
      <c r="EB63" s="342"/>
      <c r="EC63" s="342"/>
      <c r="ED63" s="342"/>
      <c r="EE63" s="342"/>
      <c r="EF63" s="342"/>
      <c r="EG63" s="342"/>
      <c r="EH63" s="342"/>
      <c r="EI63" s="342"/>
      <c r="EJ63" s="342"/>
      <c r="EK63" s="342"/>
      <c r="EL63" s="342"/>
      <c r="EM63" s="342"/>
      <c r="EN63" s="342"/>
      <c r="EO63" s="342"/>
      <c r="EP63" s="342"/>
      <c r="EQ63" s="342"/>
      <c r="ER63" s="342"/>
      <c r="ES63" s="342"/>
      <c r="ET63" s="342"/>
      <c r="EU63" s="342"/>
      <c r="EV63" s="342"/>
      <c r="EW63" s="342"/>
      <c r="EX63" s="342"/>
      <c r="EY63" s="342"/>
      <c r="EZ63" s="342"/>
      <c r="FA63" s="342"/>
      <c r="FB63" s="342"/>
      <c r="FC63" s="342"/>
      <c r="FD63" s="342"/>
      <c r="FE63" s="342"/>
      <c r="FF63" s="342"/>
      <c r="FG63" s="342"/>
      <c r="FH63" s="342"/>
      <c r="FI63" s="342"/>
    </row>
    <row r="64" spans="1:165" s="3" customFormat="1" ht="19.149999999999999" customHeight="1">
      <c r="A64" s="353">
        <v>5</v>
      </c>
      <c r="B64" s="353"/>
      <c r="C64" s="353"/>
      <c r="D64" s="353"/>
      <c r="E64" s="353"/>
      <c r="F64" s="351" t="s">
        <v>207</v>
      </c>
      <c r="G64" s="351"/>
      <c r="H64" s="351"/>
      <c r="I64" s="351"/>
      <c r="J64" s="351"/>
      <c r="K64" s="351"/>
      <c r="L64" s="351"/>
      <c r="M64" s="351"/>
      <c r="N64" s="351"/>
      <c r="O64" s="351"/>
      <c r="P64" s="351"/>
      <c r="Q64" s="351"/>
      <c r="R64" s="351"/>
      <c r="S64" s="351"/>
      <c r="T64" s="351"/>
      <c r="U64" s="351"/>
      <c r="V64" s="351"/>
      <c r="W64" s="351"/>
      <c r="X64" s="351"/>
      <c r="Y64" s="351"/>
      <c r="Z64" s="342"/>
      <c r="AA64" s="342"/>
      <c r="AB64" s="342"/>
      <c r="AC64" s="342"/>
      <c r="AD64" s="342"/>
      <c r="AE64" s="342"/>
      <c r="AF64" s="342"/>
      <c r="AG64" s="342"/>
      <c r="AH64" s="342"/>
      <c r="AI64" s="342"/>
      <c r="AJ64" s="342"/>
      <c r="AK64" s="342"/>
      <c r="AL64" s="342"/>
      <c r="AM64" s="342"/>
      <c r="AN64" s="342"/>
      <c r="AO64" s="342"/>
      <c r="AP64" s="342"/>
      <c r="AQ64" s="342"/>
      <c r="AR64" s="342"/>
      <c r="AS64" s="342"/>
      <c r="AT64" s="342"/>
      <c r="AU64" s="342">
        <v>18.587</v>
      </c>
      <c r="AV64" s="342"/>
      <c r="AW64" s="342"/>
      <c r="AX64" s="342"/>
      <c r="AY64" s="342"/>
      <c r="AZ64" s="342"/>
      <c r="BA64" s="342"/>
      <c r="BB64" s="342">
        <v>18.587</v>
      </c>
      <c r="BC64" s="342"/>
      <c r="BD64" s="342"/>
      <c r="BE64" s="342"/>
      <c r="BF64" s="342"/>
      <c r="BG64" s="342"/>
      <c r="BH64" s="342"/>
      <c r="BI64" s="342"/>
      <c r="BJ64" s="342"/>
      <c r="BK64" s="342"/>
      <c r="BL64" s="342"/>
      <c r="BM64" s="342"/>
      <c r="BN64" s="342"/>
      <c r="BO64" s="342"/>
      <c r="BP64" s="342"/>
      <c r="BQ64" s="342"/>
      <c r="BR64" s="342"/>
      <c r="BS64" s="342"/>
      <c r="BT64" s="342"/>
      <c r="BU64" s="342"/>
      <c r="BV64" s="342"/>
      <c r="BW64" s="342"/>
      <c r="BX64" s="342"/>
      <c r="BY64" s="342"/>
      <c r="BZ64" s="342"/>
      <c r="CA64" s="342"/>
      <c r="CB64" s="342"/>
      <c r="CC64" s="342"/>
      <c r="CD64" s="342"/>
      <c r="CE64" s="342"/>
      <c r="CF64" s="342"/>
      <c r="CG64" s="342"/>
      <c r="CH64" s="342"/>
      <c r="CI64" s="342"/>
      <c r="CJ64" s="342"/>
      <c r="CK64" s="342"/>
      <c r="CL64" s="342"/>
      <c r="CM64" s="342"/>
      <c r="CN64" s="342"/>
      <c r="CO64" s="342"/>
      <c r="CP64" s="342"/>
      <c r="CQ64" s="342"/>
      <c r="CR64" s="342"/>
      <c r="CS64" s="342"/>
      <c r="CT64" s="342"/>
      <c r="CU64" s="342"/>
      <c r="CV64" s="342"/>
      <c r="CW64" s="342"/>
      <c r="CX64" s="342"/>
      <c r="CY64" s="342"/>
      <c r="CZ64" s="342"/>
      <c r="DA64" s="342"/>
      <c r="DB64" s="342"/>
      <c r="DC64" s="342"/>
      <c r="DD64" s="342"/>
      <c r="DE64" s="342"/>
      <c r="DF64" s="342"/>
      <c r="DG64" s="342"/>
      <c r="DH64" s="342"/>
      <c r="DI64" s="342"/>
      <c r="DJ64" s="342"/>
      <c r="DK64" s="342"/>
      <c r="DL64" s="342"/>
      <c r="DM64" s="342"/>
      <c r="DN64" s="342"/>
      <c r="DO64" s="342"/>
      <c r="DP64" s="342"/>
      <c r="DQ64" s="342"/>
      <c r="DR64" s="342"/>
      <c r="DS64" s="342"/>
      <c r="DT64" s="342"/>
      <c r="DU64" s="342"/>
      <c r="DV64" s="342"/>
      <c r="DW64" s="342"/>
      <c r="DX64" s="342"/>
      <c r="DY64" s="342"/>
      <c r="DZ64" s="342"/>
      <c r="EA64" s="342"/>
      <c r="EB64" s="342"/>
      <c r="EC64" s="342"/>
      <c r="ED64" s="342"/>
      <c r="EE64" s="342"/>
      <c r="EF64" s="342"/>
      <c r="EG64" s="342"/>
      <c r="EH64" s="342"/>
      <c r="EI64" s="342"/>
      <c r="EJ64" s="342"/>
      <c r="EK64" s="342"/>
      <c r="EL64" s="342"/>
      <c r="EM64" s="342"/>
      <c r="EN64" s="342"/>
      <c r="EO64" s="342"/>
      <c r="EP64" s="342"/>
      <c r="EQ64" s="342"/>
      <c r="ER64" s="342"/>
      <c r="ES64" s="342"/>
      <c r="ET64" s="342"/>
      <c r="EU64" s="342"/>
      <c r="EV64" s="342"/>
      <c r="EW64" s="342"/>
      <c r="EX64" s="342"/>
      <c r="EY64" s="342"/>
      <c r="EZ64" s="342"/>
      <c r="FA64" s="342"/>
      <c r="FB64" s="342"/>
      <c r="FC64" s="342"/>
      <c r="FD64" s="342"/>
      <c r="FE64" s="342"/>
      <c r="FF64" s="342"/>
      <c r="FG64" s="342"/>
      <c r="FH64" s="342"/>
      <c r="FI64" s="342"/>
    </row>
    <row r="65" spans="1:165" s="3" customFormat="1" ht="19.149999999999999" customHeight="1">
      <c r="A65" s="353">
        <v>6</v>
      </c>
      <c r="B65" s="353"/>
      <c r="C65" s="353"/>
      <c r="D65" s="353"/>
      <c r="E65" s="353"/>
      <c r="F65" s="351" t="s">
        <v>208</v>
      </c>
      <c r="G65" s="351"/>
      <c r="H65" s="351"/>
      <c r="I65" s="351"/>
      <c r="J65" s="351"/>
      <c r="K65" s="351"/>
      <c r="L65" s="351"/>
      <c r="M65" s="351"/>
      <c r="N65" s="351"/>
      <c r="O65" s="351"/>
      <c r="P65" s="351"/>
      <c r="Q65" s="351"/>
      <c r="R65" s="351"/>
      <c r="S65" s="351"/>
      <c r="T65" s="351"/>
      <c r="U65" s="351"/>
      <c r="V65" s="351"/>
      <c r="W65" s="351"/>
      <c r="X65" s="351"/>
      <c r="Y65" s="351"/>
      <c r="Z65" s="342"/>
      <c r="AA65" s="342"/>
      <c r="AB65" s="342"/>
      <c r="AC65" s="342"/>
      <c r="AD65" s="342"/>
      <c r="AE65" s="342"/>
      <c r="AF65" s="342"/>
      <c r="AG65" s="342"/>
      <c r="AH65" s="342"/>
      <c r="AI65" s="342"/>
      <c r="AJ65" s="342"/>
      <c r="AK65" s="342"/>
      <c r="AL65" s="342"/>
      <c r="AM65" s="342"/>
      <c r="AN65" s="342"/>
      <c r="AO65" s="342"/>
      <c r="AP65" s="342"/>
      <c r="AQ65" s="342"/>
      <c r="AR65" s="342"/>
      <c r="AS65" s="342"/>
      <c r="AT65" s="342"/>
      <c r="AU65" s="342">
        <v>11.951000000000001</v>
      </c>
      <c r="AV65" s="342"/>
      <c r="AW65" s="342"/>
      <c r="AX65" s="342"/>
      <c r="AY65" s="342"/>
      <c r="AZ65" s="342"/>
      <c r="BA65" s="342"/>
      <c r="BB65" s="342">
        <v>11.951000000000001</v>
      </c>
      <c r="BC65" s="342"/>
      <c r="BD65" s="342"/>
      <c r="BE65" s="342"/>
      <c r="BF65" s="342"/>
      <c r="BG65" s="342"/>
      <c r="BH65" s="342"/>
      <c r="BI65" s="342"/>
      <c r="BJ65" s="342"/>
      <c r="BK65" s="342"/>
      <c r="BL65" s="342"/>
      <c r="BM65" s="342"/>
      <c r="BN65" s="342"/>
      <c r="BO65" s="342"/>
      <c r="BP65" s="342"/>
      <c r="BQ65" s="342"/>
      <c r="BR65" s="342"/>
      <c r="BS65" s="342"/>
      <c r="BT65" s="342"/>
      <c r="BU65" s="342"/>
      <c r="BV65" s="342"/>
      <c r="BW65" s="342"/>
      <c r="BX65" s="342"/>
      <c r="BY65" s="342"/>
      <c r="BZ65" s="342"/>
      <c r="CA65" s="342"/>
      <c r="CB65" s="342"/>
      <c r="CC65" s="342"/>
      <c r="CD65" s="342"/>
      <c r="CE65" s="342"/>
      <c r="CF65" s="342"/>
      <c r="CG65" s="342"/>
      <c r="CH65" s="342"/>
      <c r="CI65" s="342"/>
      <c r="CJ65" s="342"/>
      <c r="CK65" s="342"/>
      <c r="CL65" s="342"/>
      <c r="CM65" s="342"/>
      <c r="CN65" s="342"/>
      <c r="CO65" s="342"/>
      <c r="CP65" s="342"/>
      <c r="CQ65" s="342"/>
      <c r="CR65" s="342"/>
      <c r="CS65" s="342"/>
      <c r="CT65" s="342"/>
      <c r="CU65" s="342"/>
      <c r="CV65" s="342"/>
      <c r="CW65" s="342"/>
      <c r="CX65" s="342"/>
      <c r="CY65" s="342"/>
      <c r="CZ65" s="342"/>
      <c r="DA65" s="342"/>
      <c r="DB65" s="342"/>
      <c r="DC65" s="342"/>
      <c r="DD65" s="342"/>
      <c r="DE65" s="342"/>
      <c r="DF65" s="342"/>
      <c r="DG65" s="342"/>
      <c r="DH65" s="342"/>
      <c r="DI65" s="342"/>
      <c r="DJ65" s="342"/>
      <c r="DK65" s="342"/>
      <c r="DL65" s="342"/>
      <c r="DM65" s="342"/>
      <c r="DN65" s="342"/>
      <c r="DO65" s="342"/>
      <c r="DP65" s="342"/>
      <c r="DQ65" s="342"/>
      <c r="DR65" s="342"/>
      <c r="DS65" s="342"/>
      <c r="DT65" s="342"/>
      <c r="DU65" s="342"/>
      <c r="DV65" s="342"/>
      <c r="DW65" s="342"/>
      <c r="DX65" s="342"/>
      <c r="DY65" s="342"/>
      <c r="DZ65" s="342"/>
      <c r="EA65" s="342"/>
      <c r="EB65" s="342"/>
      <c r="EC65" s="342"/>
      <c r="ED65" s="342"/>
      <c r="EE65" s="342"/>
      <c r="EF65" s="342"/>
      <c r="EG65" s="342"/>
      <c r="EH65" s="342"/>
      <c r="EI65" s="342"/>
      <c r="EJ65" s="342"/>
      <c r="EK65" s="342"/>
      <c r="EL65" s="342"/>
      <c r="EM65" s="342"/>
      <c r="EN65" s="342"/>
      <c r="EO65" s="342"/>
      <c r="EP65" s="342"/>
      <c r="EQ65" s="342"/>
      <c r="ER65" s="342"/>
      <c r="ES65" s="342"/>
      <c r="ET65" s="342"/>
      <c r="EU65" s="342"/>
      <c r="EV65" s="342"/>
      <c r="EW65" s="342"/>
      <c r="EX65" s="342"/>
      <c r="EY65" s="342"/>
      <c r="EZ65" s="342"/>
      <c r="FA65" s="342"/>
      <c r="FB65" s="342"/>
      <c r="FC65" s="342"/>
      <c r="FD65" s="342"/>
      <c r="FE65" s="342"/>
      <c r="FF65" s="342"/>
      <c r="FG65" s="342"/>
      <c r="FH65" s="342"/>
      <c r="FI65" s="342"/>
    </row>
    <row r="66" spans="1:165" s="3" customFormat="1" ht="19.149999999999999" customHeight="1">
      <c r="A66" s="343" t="s">
        <v>198</v>
      </c>
      <c r="B66" s="343"/>
      <c r="C66" s="343"/>
      <c r="D66" s="343"/>
      <c r="E66" s="343"/>
      <c r="F66" s="351" t="s">
        <v>262</v>
      </c>
      <c r="G66" s="351"/>
      <c r="H66" s="351"/>
      <c r="I66" s="351"/>
      <c r="J66" s="351"/>
      <c r="K66" s="351"/>
      <c r="L66" s="351"/>
      <c r="M66" s="351"/>
      <c r="N66" s="351"/>
      <c r="O66" s="351"/>
      <c r="P66" s="351"/>
      <c r="Q66" s="351"/>
      <c r="R66" s="351"/>
      <c r="S66" s="351"/>
      <c r="T66" s="351"/>
      <c r="U66" s="351"/>
      <c r="V66" s="351"/>
      <c r="W66" s="351"/>
      <c r="X66" s="351"/>
      <c r="Y66" s="351"/>
      <c r="Z66" s="342"/>
      <c r="AA66" s="342"/>
      <c r="AB66" s="342"/>
      <c r="AC66" s="342"/>
      <c r="AD66" s="342"/>
      <c r="AE66" s="342"/>
      <c r="AF66" s="342"/>
      <c r="AG66" s="342"/>
      <c r="AH66" s="342"/>
      <c r="AI66" s="342"/>
      <c r="AJ66" s="342"/>
      <c r="AK66" s="342"/>
      <c r="AL66" s="342"/>
      <c r="AM66" s="342"/>
      <c r="AN66" s="342"/>
      <c r="AO66" s="342"/>
      <c r="AP66" s="342"/>
      <c r="AQ66" s="342"/>
      <c r="AR66" s="342"/>
      <c r="AS66" s="342"/>
      <c r="AT66" s="342"/>
      <c r="AU66" s="342"/>
      <c r="AV66" s="342"/>
      <c r="AW66" s="342"/>
      <c r="AX66" s="342"/>
      <c r="AY66" s="342"/>
      <c r="AZ66" s="342"/>
      <c r="BA66" s="342"/>
      <c r="BB66" s="342"/>
      <c r="BC66" s="342"/>
      <c r="BD66" s="342"/>
      <c r="BE66" s="342"/>
      <c r="BF66" s="342"/>
      <c r="BG66" s="342"/>
      <c r="BH66" s="342"/>
      <c r="BI66" s="342"/>
      <c r="BJ66" s="342"/>
      <c r="BK66" s="342"/>
      <c r="BL66" s="342"/>
      <c r="BM66" s="342"/>
      <c r="BN66" s="342"/>
      <c r="BO66" s="342"/>
      <c r="BP66" s="342"/>
      <c r="BQ66" s="342"/>
      <c r="BR66" s="342"/>
      <c r="BS66" s="342"/>
      <c r="BT66" s="342"/>
      <c r="BU66" s="342"/>
      <c r="BV66" s="342"/>
      <c r="BW66" s="342"/>
      <c r="BX66" s="342"/>
      <c r="BY66" s="342"/>
      <c r="BZ66" s="342"/>
      <c r="CA66" s="342"/>
      <c r="CB66" s="342"/>
      <c r="CC66" s="342"/>
      <c r="CD66" s="342"/>
      <c r="CE66" s="342"/>
      <c r="CF66" s="342"/>
      <c r="CG66" s="342"/>
      <c r="CH66" s="342"/>
      <c r="CI66" s="342"/>
      <c r="CJ66" s="342"/>
      <c r="CK66" s="342"/>
      <c r="CL66" s="342"/>
      <c r="CM66" s="342"/>
      <c r="CN66" s="342"/>
      <c r="CO66" s="342"/>
      <c r="CP66" s="342"/>
      <c r="CQ66" s="342"/>
      <c r="CR66" s="342"/>
      <c r="CS66" s="342"/>
      <c r="CT66" s="342"/>
      <c r="CU66" s="342"/>
      <c r="CV66" s="342"/>
      <c r="CW66" s="342"/>
      <c r="CX66" s="342"/>
      <c r="CY66" s="342"/>
      <c r="CZ66" s="342"/>
      <c r="DA66" s="342"/>
      <c r="DB66" s="342"/>
      <c r="DC66" s="342"/>
      <c r="DD66" s="342"/>
      <c r="DE66" s="342"/>
      <c r="DF66" s="342"/>
      <c r="DG66" s="342"/>
      <c r="DH66" s="342"/>
      <c r="DI66" s="342"/>
      <c r="DJ66" s="342"/>
      <c r="DK66" s="342"/>
      <c r="DL66" s="342"/>
      <c r="DM66" s="342"/>
      <c r="DN66" s="342"/>
      <c r="DO66" s="342"/>
      <c r="DP66" s="342"/>
      <c r="DQ66" s="342"/>
      <c r="DR66" s="342"/>
      <c r="DS66" s="342"/>
      <c r="DT66" s="342"/>
      <c r="DU66" s="342"/>
      <c r="DV66" s="342"/>
      <c r="DW66" s="342"/>
      <c r="DX66" s="342"/>
      <c r="DY66" s="342"/>
      <c r="DZ66" s="342"/>
      <c r="EA66" s="342"/>
      <c r="EB66" s="342"/>
      <c r="EC66" s="342"/>
      <c r="ED66" s="342"/>
      <c r="EE66" s="342"/>
      <c r="EF66" s="342"/>
      <c r="EG66" s="342"/>
      <c r="EH66" s="342"/>
      <c r="EI66" s="342"/>
      <c r="EJ66" s="342"/>
      <c r="EK66" s="342"/>
      <c r="EL66" s="342"/>
      <c r="EM66" s="342"/>
      <c r="EN66" s="342"/>
      <c r="EO66" s="342"/>
      <c r="EP66" s="342"/>
      <c r="EQ66" s="342"/>
      <c r="ER66" s="342"/>
      <c r="ES66" s="342"/>
      <c r="ET66" s="342"/>
      <c r="EU66" s="342"/>
      <c r="EV66" s="342"/>
      <c r="EW66" s="342"/>
      <c r="EX66" s="342"/>
      <c r="EY66" s="342"/>
      <c r="EZ66" s="342"/>
      <c r="FA66" s="342"/>
      <c r="FB66" s="342"/>
      <c r="FC66" s="342"/>
      <c r="FD66" s="342"/>
      <c r="FE66" s="342"/>
      <c r="FF66" s="342"/>
      <c r="FG66" s="342"/>
      <c r="FH66" s="342"/>
      <c r="FI66" s="342"/>
    </row>
    <row r="67" spans="1:165" s="3" customFormat="1" ht="19.149999999999999" customHeight="1">
      <c r="A67" s="343" t="s">
        <v>199</v>
      </c>
      <c r="B67" s="343"/>
      <c r="C67" s="343"/>
      <c r="D67" s="343"/>
      <c r="E67" s="343"/>
      <c r="F67" s="351" t="s">
        <v>263</v>
      </c>
      <c r="G67" s="351"/>
      <c r="H67" s="351"/>
      <c r="I67" s="351"/>
      <c r="J67" s="351"/>
      <c r="K67" s="351"/>
      <c r="L67" s="351"/>
      <c r="M67" s="351"/>
      <c r="N67" s="351"/>
      <c r="O67" s="351"/>
      <c r="P67" s="351"/>
      <c r="Q67" s="351"/>
      <c r="R67" s="351"/>
      <c r="S67" s="351"/>
      <c r="T67" s="351"/>
      <c r="U67" s="351"/>
      <c r="V67" s="351"/>
      <c r="W67" s="351"/>
      <c r="X67" s="351"/>
      <c r="Y67" s="351"/>
      <c r="Z67" s="342"/>
      <c r="AA67" s="342"/>
      <c r="AB67" s="342"/>
      <c r="AC67" s="342"/>
      <c r="AD67" s="342"/>
      <c r="AE67" s="342"/>
      <c r="AF67" s="342"/>
      <c r="AG67" s="342"/>
      <c r="AH67" s="342"/>
      <c r="AI67" s="342"/>
      <c r="AJ67" s="342"/>
      <c r="AK67" s="342"/>
      <c r="AL67" s="342"/>
      <c r="AM67" s="342"/>
      <c r="AN67" s="342"/>
      <c r="AO67" s="342"/>
      <c r="AP67" s="342"/>
      <c r="AQ67" s="342"/>
      <c r="AR67" s="342"/>
      <c r="AS67" s="342"/>
      <c r="AT67" s="342"/>
      <c r="AU67" s="342"/>
      <c r="AV67" s="342"/>
      <c r="AW67" s="342"/>
      <c r="AX67" s="342"/>
      <c r="AY67" s="342"/>
      <c r="AZ67" s="342"/>
      <c r="BA67" s="342"/>
      <c r="BB67" s="342"/>
      <c r="BC67" s="342"/>
      <c r="BD67" s="342"/>
      <c r="BE67" s="342"/>
      <c r="BF67" s="342"/>
      <c r="BG67" s="342"/>
      <c r="BH67" s="342"/>
      <c r="BI67" s="342"/>
      <c r="BJ67" s="342"/>
      <c r="BK67" s="342"/>
      <c r="BL67" s="342"/>
      <c r="BM67" s="342"/>
      <c r="BN67" s="342"/>
      <c r="BO67" s="342"/>
      <c r="BP67" s="342"/>
      <c r="BQ67" s="342"/>
      <c r="BR67" s="342"/>
      <c r="BS67" s="342"/>
      <c r="BT67" s="342"/>
      <c r="BU67" s="342"/>
      <c r="BV67" s="342"/>
      <c r="BW67" s="342"/>
      <c r="BX67" s="342"/>
      <c r="BY67" s="342"/>
      <c r="BZ67" s="342"/>
      <c r="CA67" s="342"/>
      <c r="CB67" s="342"/>
      <c r="CC67" s="342"/>
      <c r="CD67" s="342"/>
      <c r="CE67" s="342"/>
      <c r="CF67" s="342"/>
      <c r="CG67" s="342"/>
      <c r="CH67" s="342"/>
      <c r="CI67" s="342"/>
      <c r="CJ67" s="342"/>
      <c r="CK67" s="342"/>
      <c r="CL67" s="342"/>
      <c r="CM67" s="342"/>
      <c r="CN67" s="342"/>
      <c r="CO67" s="342"/>
      <c r="CP67" s="342"/>
      <c r="CQ67" s="342"/>
      <c r="CR67" s="342"/>
      <c r="CS67" s="342"/>
      <c r="CT67" s="342"/>
      <c r="CU67" s="342"/>
      <c r="CV67" s="342"/>
      <c r="CW67" s="342"/>
      <c r="CX67" s="342"/>
      <c r="CY67" s="342"/>
      <c r="CZ67" s="342"/>
      <c r="DA67" s="342"/>
      <c r="DB67" s="342"/>
      <c r="DC67" s="342"/>
      <c r="DD67" s="342"/>
      <c r="DE67" s="342"/>
      <c r="DF67" s="342"/>
      <c r="DG67" s="342"/>
      <c r="DH67" s="342"/>
      <c r="DI67" s="342"/>
      <c r="DJ67" s="342"/>
      <c r="DK67" s="342"/>
      <c r="DL67" s="342"/>
      <c r="DM67" s="342"/>
      <c r="DN67" s="342"/>
      <c r="DO67" s="342"/>
      <c r="DP67" s="342"/>
      <c r="DQ67" s="342"/>
      <c r="DR67" s="342"/>
      <c r="DS67" s="342"/>
      <c r="DT67" s="342"/>
      <c r="DU67" s="342"/>
      <c r="DV67" s="342"/>
      <c r="DW67" s="342"/>
      <c r="DX67" s="342"/>
      <c r="DY67" s="342"/>
      <c r="DZ67" s="342"/>
      <c r="EA67" s="342"/>
      <c r="EB67" s="342"/>
      <c r="EC67" s="342"/>
      <c r="ED67" s="342"/>
      <c r="EE67" s="342"/>
      <c r="EF67" s="342"/>
      <c r="EG67" s="342"/>
      <c r="EH67" s="342"/>
      <c r="EI67" s="342"/>
      <c r="EJ67" s="342"/>
      <c r="EK67" s="342"/>
      <c r="EL67" s="342"/>
      <c r="EM67" s="342"/>
      <c r="EN67" s="342"/>
      <c r="EO67" s="342"/>
      <c r="EP67" s="342"/>
      <c r="EQ67" s="342"/>
      <c r="ER67" s="342"/>
      <c r="ES67" s="342"/>
      <c r="ET67" s="342"/>
      <c r="EU67" s="342"/>
      <c r="EV67" s="342"/>
      <c r="EW67" s="342"/>
      <c r="EX67" s="342"/>
      <c r="EY67" s="342"/>
      <c r="EZ67" s="342"/>
      <c r="FA67" s="342"/>
      <c r="FB67" s="342"/>
      <c r="FC67" s="342"/>
      <c r="FD67" s="342"/>
      <c r="FE67" s="342"/>
      <c r="FF67" s="342"/>
      <c r="FG67" s="342"/>
      <c r="FH67" s="342"/>
      <c r="FI67" s="342"/>
    </row>
    <row r="68" spans="1:165" s="68" customFormat="1" ht="19.149999999999999" customHeight="1">
      <c r="A68" s="396" t="s">
        <v>202</v>
      </c>
      <c r="B68" s="396"/>
      <c r="C68" s="396"/>
      <c r="D68" s="396"/>
      <c r="E68" s="396"/>
      <c r="F68" s="397" t="s">
        <v>210</v>
      </c>
      <c r="G68" s="397"/>
      <c r="H68" s="397"/>
      <c r="I68" s="397"/>
      <c r="J68" s="397"/>
      <c r="K68" s="397"/>
      <c r="L68" s="397"/>
      <c r="M68" s="397"/>
      <c r="N68" s="397"/>
      <c r="O68" s="397"/>
      <c r="P68" s="397"/>
      <c r="Q68" s="397"/>
      <c r="R68" s="397"/>
      <c r="S68" s="397"/>
      <c r="T68" s="397"/>
      <c r="U68" s="397"/>
      <c r="V68" s="397"/>
      <c r="W68" s="397"/>
      <c r="X68" s="397"/>
      <c r="Y68" s="397"/>
      <c r="Z68" s="376"/>
      <c r="AA68" s="376"/>
      <c r="AB68" s="376"/>
      <c r="AC68" s="376"/>
      <c r="AD68" s="376"/>
      <c r="AE68" s="376"/>
      <c r="AF68" s="376"/>
      <c r="AG68" s="376"/>
      <c r="AH68" s="376"/>
      <c r="AI68" s="376"/>
      <c r="AJ68" s="376"/>
      <c r="AK68" s="376"/>
      <c r="AL68" s="376"/>
      <c r="AM68" s="376"/>
      <c r="AN68" s="376"/>
      <c r="AO68" s="376"/>
      <c r="AP68" s="376"/>
      <c r="AQ68" s="376"/>
      <c r="AR68" s="376"/>
      <c r="AS68" s="376"/>
      <c r="AT68" s="376"/>
      <c r="AU68" s="376"/>
      <c r="AV68" s="376"/>
      <c r="AW68" s="376"/>
      <c r="AX68" s="376"/>
      <c r="AY68" s="376"/>
      <c r="AZ68" s="376"/>
      <c r="BA68" s="376"/>
      <c r="BB68" s="376"/>
      <c r="BC68" s="376"/>
      <c r="BD68" s="376"/>
      <c r="BE68" s="376"/>
      <c r="BF68" s="376"/>
      <c r="BG68" s="376"/>
      <c r="BH68" s="376"/>
      <c r="BI68" s="376"/>
      <c r="BJ68" s="376"/>
      <c r="BK68" s="376"/>
      <c r="BL68" s="376"/>
      <c r="BM68" s="376"/>
      <c r="BN68" s="376"/>
      <c r="BO68" s="376"/>
      <c r="BP68" s="376"/>
      <c r="BQ68" s="376"/>
      <c r="BR68" s="376"/>
      <c r="BS68" s="376"/>
      <c r="BT68" s="376"/>
      <c r="BU68" s="376"/>
      <c r="BV68" s="376"/>
      <c r="BW68" s="376"/>
      <c r="BX68" s="376"/>
      <c r="BY68" s="376"/>
      <c r="BZ68" s="376"/>
      <c r="CA68" s="376"/>
      <c r="CB68" s="376"/>
      <c r="CC68" s="376"/>
      <c r="CD68" s="376"/>
      <c r="CE68" s="376"/>
      <c r="CF68" s="376"/>
      <c r="CG68" s="376"/>
      <c r="CH68" s="376"/>
      <c r="CI68" s="376"/>
      <c r="CJ68" s="376"/>
      <c r="CK68" s="376"/>
      <c r="CL68" s="376"/>
      <c r="CM68" s="376"/>
      <c r="CN68" s="376"/>
      <c r="CO68" s="376"/>
      <c r="CP68" s="376"/>
      <c r="CQ68" s="376"/>
      <c r="CR68" s="376"/>
      <c r="CS68" s="376"/>
      <c r="CT68" s="376"/>
      <c r="CU68" s="376"/>
      <c r="CV68" s="376"/>
      <c r="CW68" s="376"/>
      <c r="CX68" s="376"/>
      <c r="CY68" s="376"/>
      <c r="CZ68" s="376"/>
      <c r="DA68" s="376"/>
      <c r="DB68" s="376"/>
      <c r="DC68" s="376"/>
      <c r="DD68" s="376"/>
      <c r="DE68" s="376"/>
      <c r="DF68" s="376"/>
      <c r="DG68" s="376"/>
      <c r="DH68" s="376"/>
      <c r="DI68" s="376"/>
      <c r="DJ68" s="376"/>
      <c r="DK68" s="376"/>
      <c r="DL68" s="376"/>
      <c r="DM68" s="376"/>
      <c r="DN68" s="376"/>
      <c r="DO68" s="376"/>
      <c r="DP68" s="376"/>
      <c r="DQ68" s="376"/>
      <c r="DR68" s="376"/>
      <c r="DS68" s="376"/>
      <c r="DT68" s="376"/>
      <c r="DU68" s="376"/>
      <c r="DV68" s="376"/>
      <c r="DW68" s="376"/>
      <c r="DX68" s="376"/>
      <c r="DY68" s="376"/>
      <c r="DZ68" s="376"/>
      <c r="EA68" s="376"/>
      <c r="EB68" s="376"/>
      <c r="EC68" s="376"/>
      <c r="ED68" s="376"/>
      <c r="EE68" s="376"/>
      <c r="EF68" s="376"/>
      <c r="EG68" s="376"/>
      <c r="EH68" s="376"/>
      <c r="EI68" s="376"/>
      <c r="EJ68" s="376"/>
      <c r="EK68" s="376"/>
      <c r="EL68" s="376"/>
      <c r="EM68" s="376"/>
      <c r="EN68" s="376"/>
      <c r="EO68" s="376"/>
      <c r="EP68" s="376"/>
      <c r="EQ68" s="376"/>
      <c r="ER68" s="376"/>
      <c r="ES68" s="376"/>
      <c r="ET68" s="376"/>
      <c r="EU68" s="376"/>
      <c r="EV68" s="376"/>
      <c r="EW68" s="376"/>
      <c r="EX68" s="376"/>
      <c r="EY68" s="376"/>
      <c r="EZ68" s="376"/>
      <c r="FA68" s="376"/>
      <c r="FB68" s="376"/>
      <c r="FC68" s="376"/>
      <c r="FD68" s="376"/>
      <c r="FE68" s="376"/>
      <c r="FF68" s="376"/>
      <c r="FG68" s="376"/>
      <c r="FH68" s="376"/>
      <c r="FI68" s="376"/>
    </row>
    <row r="69" spans="1:165" s="3" customFormat="1" ht="19.149999999999999" customHeight="1">
      <c r="A69" s="343" t="s">
        <v>230</v>
      </c>
      <c r="B69" s="343"/>
      <c r="C69" s="343"/>
      <c r="D69" s="343"/>
      <c r="E69" s="343"/>
      <c r="F69" s="351" t="s">
        <v>231</v>
      </c>
      <c r="G69" s="351"/>
      <c r="H69" s="351"/>
      <c r="I69" s="351"/>
      <c r="J69" s="351"/>
      <c r="K69" s="351"/>
      <c r="L69" s="351"/>
      <c r="M69" s="351"/>
      <c r="N69" s="351"/>
      <c r="O69" s="351"/>
      <c r="P69" s="351"/>
      <c r="Q69" s="351"/>
      <c r="R69" s="351"/>
      <c r="S69" s="351"/>
      <c r="T69" s="351"/>
      <c r="U69" s="351"/>
      <c r="V69" s="351"/>
      <c r="W69" s="351"/>
      <c r="X69" s="351"/>
      <c r="Y69" s="351"/>
      <c r="Z69" s="342"/>
      <c r="AA69" s="342"/>
      <c r="AB69" s="342"/>
      <c r="AC69" s="342"/>
      <c r="AD69" s="342"/>
      <c r="AE69" s="342"/>
      <c r="AF69" s="342"/>
      <c r="AG69" s="342"/>
      <c r="AH69" s="342"/>
      <c r="AI69" s="342"/>
      <c r="AJ69" s="342"/>
      <c r="AK69" s="342"/>
      <c r="AL69" s="342"/>
      <c r="AM69" s="342"/>
      <c r="AN69" s="342"/>
      <c r="AO69" s="342"/>
      <c r="AP69" s="342"/>
      <c r="AQ69" s="342"/>
      <c r="AR69" s="342"/>
      <c r="AS69" s="342"/>
      <c r="AT69" s="342"/>
      <c r="AU69" s="342"/>
      <c r="AV69" s="342"/>
      <c r="AW69" s="342"/>
      <c r="AX69" s="342"/>
      <c r="AY69" s="342"/>
      <c r="AZ69" s="342"/>
      <c r="BA69" s="342"/>
      <c r="BB69" s="342"/>
      <c r="BC69" s="342"/>
      <c r="BD69" s="342"/>
      <c r="BE69" s="342"/>
      <c r="BF69" s="342"/>
      <c r="BG69" s="342"/>
      <c r="BH69" s="342"/>
      <c r="BI69" s="342"/>
      <c r="BJ69" s="342"/>
      <c r="BK69" s="342"/>
      <c r="BL69" s="342"/>
      <c r="BM69" s="342"/>
      <c r="BN69" s="342"/>
      <c r="BO69" s="342"/>
      <c r="BP69" s="342"/>
      <c r="BQ69" s="342"/>
      <c r="BR69" s="342"/>
      <c r="BS69" s="342"/>
      <c r="BT69" s="342"/>
      <c r="BU69" s="342"/>
      <c r="BV69" s="342"/>
      <c r="BW69" s="342"/>
      <c r="BX69" s="342"/>
      <c r="BY69" s="342"/>
      <c r="BZ69" s="342"/>
      <c r="CA69" s="342"/>
      <c r="CB69" s="342"/>
      <c r="CC69" s="342"/>
      <c r="CD69" s="342"/>
      <c r="CE69" s="342"/>
      <c r="CF69" s="342"/>
      <c r="CG69" s="342"/>
      <c r="CH69" s="342"/>
      <c r="CI69" s="342"/>
      <c r="CJ69" s="342"/>
      <c r="CK69" s="342"/>
      <c r="CL69" s="342"/>
      <c r="CM69" s="342"/>
      <c r="CN69" s="342"/>
      <c r="CO69" s="342"/>
      <c r="CP69" s="342"/>
      <c r="CQ69" s="342"/>
      <c r="CR69" s="342"/>
      <c r="CS69" s="342"/>
      <c r="CT69" s="342"/>
      <c r="CU69" s="342"/>
      <c r="CV69" s="342"/>
      <c r="CW69" s="342"/>
      <c r="CX69" s="342"/>
      <c r="CY69" s="342"/>
      <c r="CZ69" s="342"/>
      <c r="DA69" s="342"/>
      <c r="DB69" s="342"/>
      <c r="DC69" s="342"/>
      <c r="DD69" s="342"/>
      <c r="DE69" s="342"/>
      <c r="DF69" s="342"/>
      <c r="DG69" s="342"/>
      <c r="DH69" s="342"/>
      <c r="DI69" s="342"/>
      <c r="DJ69" s="342"/>
      <c r="DK69" s="342"/>
      <c r="DL69" s="342"/>
      <c r="DM69" s="342"/>
      <c r="DN69" s="342"/>
      <c r="DO69" s="342"/>
      <c r="DP69" s="342"/>
      <c r="DQ69" s="342"/>
      <c r="DR69" s="342"/>
      <c r="DS69" s="342"/>
      <c r="DT69" s="342"/>
      <c r="DU69" s="342"/>
      <c r="DV69" s="342"/>
      <c r="DW69" s="342"/>
      <c r="DX69" s="342"/>
      <c r="DY69" s="342"/>
      <c r="DZ69" s="342"/>
      <c r="EA69" s="342"/>
      <c r="EB69" s="342"/>
      <c r="EC69" s="342"/>
      <c r="ED69" s="342"/>
      <c r="EE69" s="342"/>
      <c r="EF69" s="342"/>
      <c r="EG69" s="342"/>
      <c r="EH69" s="342"/>
      <c r="EI69" s="342"/>
      <c r="EJ69" s="342"/>
      <c r="EK69" s="342"/>
      <c r="EL69" s="342"/>
      <c r="EM69" s="342"/>
      <c r="EN69" s="342"/>
      <c r="EO69" s="342"/>
      <c r="EP69" s="342"/>
      <c r="EQ69" s="342"/>
      <c r="ER69" s="342"/>
      <c r="ES69" s="342"/>
      <c r="ET69" s="342"/>
      <c r="EU69" s="342"/>
      <c r="EV69" s="342"/>
      <c r="EW69" s="342"/>
      <c r="EX69" s="342"/>
      <c r="EY69" s="342"/>
      <c r="EZ69" s="342"/>
      <c r="FA69" s="342"/>
      <c r="FB69" s="342"/>
      <c r="FC69" s="342"/>
      <c r="FD69" s="342"/>
      <c r="FE69" s="342"/>
      <c r="FF69" s="342"/>
      <c r="FG69" s="342"/>
      <c r="FH69" s="342"/>
      <c r="FI69" s="342"/>
    </row>
    <row r="70" spans="1:165" s="3" customFormat="1" ht="19.149999999999999" customHeight="1">
      <c r="A70" s="343" t="s">
        <v>178</v>
      </c>
      <c r="B70" s="343"/>
      <c r="C70" s="343"/>
      <c r="D70" s="343"/>
      <c r="E70" s="343"/>
      <c r="F70" s="351" t="s">
        <v>235</v>
      </c>
      <c r="G70" s="351"/>
      <c r="H70" s="351"/>
      <c r="I70" s="351"/>
      <c r="J70" s="351"/>
      <c r="K70" s="351"/>
      <c r="L70" s="351"/>
      <c r="M70" s="351"/>
      <c r="N70" s="351"/>
      <c r="O70" s="351"/>
      <c r="P70" s="351"/>
      <c r="Q70" s="351"/>
      <c r="R70" s="351"/>
      <c r="S70" s="351"/>
      <c r="T70" s="351"/>
      <c r="U70" s="351"/>
      <c r="V70" s="351"/>
      <c r="W70" s="351"/>
      <c r="X70" s="351"/>
      <c r="Y70" s="351"/>
      <c r="Z70" s="342"/>
      <c r="AA70" s="342"/>
      <c r="AB70" s="342"/>
      <c r="AC70" s="342"/>
      <c r="AD70" s="342"/>
      <c r="AE70" s="342"/>
      <c r="AF70" s="342"/>
      <c r="AG70" s="342"/>
      <c r="AH70" s="342"/>
      <c r="AI70" s="342"/>
      <c r="AJ70" s="342"/>
      <c r="AK70" s="342"/>
      <c r="AL70" s="342"/>
      <c r="AM70" s="342"/>
      <c r="AN70" s="342"/>
      <c r="AO70" s="342"/>
      <c r="AP70" s="342"/>
      <c r="AQ70" s="342"/>
      <c r="AR70" s="342"/>
      <c r="AS70" s="342"/>
      <c r="AT70" s="342"/>
      <c r="AU70" s="342"/>
      <c r="AV70" s="342"/>
      <c r="AW70" s="342"/>
      <c r="AX70" s="342"/>
      <c r="AY70" s="342"/>
      <c r="AZ70" s="342"/>
      <c r="BA70" s="342"/>
      <c r="BB70" s="342"/>
      <c r="BC70" s="342"/>
      <c r="BD70" s="342"/>
      <c r="BE70" s="342"/>
      <c r="BF70" s="342"/>
      <c r="BG70" s="342"/>
      <c r="BH70" s="342"/>
      <c r="BI70" s="342"/>
      <c r="BJ70" s="342"/>
      <c r="BK70" s="342"/>
      <c r="BL70" s="342"/>
      <c r="BM70" s="342"/>
      <c r="BN70" s="342"/>
      <c r="BO70" s="342"/>
      <c r="BP70" s="342"/>
      <c r="BQ70" s="342"/>
      <c r="BR70" s="342"/>
      <c r="BS70" s="342"/>
      <c r="BT70" s="342"/>
      <c r="BU70" s="342"/>
      <c r="BV70" s="342"/>
      <c r="BW70" s="342"/>
      <c r="BX70" s="342"/>
      <c r="BY70" s="342"/>
      <c r="BZ70" s="342"/>
      <c r="CA70" s="342"/>
      <c r="CB70" s="342"/>
      <c r="CC70" s="342"/>
      <c r="CD70" s="342"/>
      <c r="CE70" s="342"/>
      <c r="CF70" s="342"/>
      <c r="CG70" s="342"/>
      <c r="CH70" s="342"/>
      <c r="CI70" s="342"/>
      <c r="CJ70" s="342"/>
      <c r="CK70" s="342"/>
      <c r="CL70" s="342"/>
      <c r="CM70" s="342"/>
      <c r="CN70" s="342"/>
      <c r="CO70" s="342"/>
      <c r="CP70" s="342"/>
      <c r="CQ70" s="342"/>
      <c r="CR70" s="342"/>
      <c r="CS70" s="342"/>
      <c r="CT70" s="342"/>
      <c r="CU70" s="342"/>
      <c r="CV70" s="342"/>
      <c r="CW70" s="342"/>
      <c r="CX70" s="342"/>
      <c r="CY70" s="342"/>
      <c r="CZ70" s="342"/>
      <c r="DA70" s="342"/>
      <c r="DB70" s="342"/>
      <c r="DC70" s="342"/>
      <c r="DD70" s="342"/>
      <c r="DE70" s="342"/>
      <c r="DF70" s="342"/>
      <c r="DG70" s="342"/>
      <c r="DH70" s="342"/>
      <c r="DI70" s="342"/>
      <c r="DJ70" s="342"/>
      <c r="DK70" s="342"/>
      <c r="DL70" s="342"/>
      <c r="DM70" s="342"/>
      <c r="DN70" s="342"/>
      <c r="DO70" s="342"/>
      <c r="DP70" s="342"/>
      <c r="DQ70" s="342"/>
      <c r="DR70" s="342"/>
      <c r="DS70" s="342"/>
      <c r="DT70" s="342"/>
      <c r="DU70" s="342"/>
      <c r="DV70" s="342"/>
      <c r="DW70" s="342"/>
      <c r="DX70" s="342"/>
      <c r="DY70" s="342"/>
      <c r="DZ70" s="342"/>
      <c r="EA70" s="342"/>
      <c r="EB70" s="342"/>
      <c r="EC70" s="342"/>
      <c r="ED70" s="342"/>
      <c r="EE70" s="342"/>
      <c r="EF70" s="342"/>
      <c r="EG70" s="342"/>
      <c r="EH70" s="342"/>
      <c r="EI70" s="342"/>
      <c r="EJ70" s="342"/>
      <c r="EK70" s="342"/>
      <c r="EL70" s="342"/>
      <c r="EM70" s="342"/>
      <c r="EN70" s="342"/>
      <c r="EO70" s="342"/>
      <c r="EP70" s="342"/>
      <c r="EQ70" s="342"/>
      <c r="ER70" s="342"/>
      <c r="ES70" s="342"/>
      <c r="ET70" s="342"/>
      <c r="EU70" s="342"/>
      <c r="EV70" s="342"/>
      <c r="EW70" s="342"/>
      <c r="EX70" s="342"/>
      <c r="EY70" s="342"/>
      <c r="EZ70" s="342"/>
      <c r="FA70" s="342"/>
      <c r="FB70" s="342"/>
      <c r="FC70" s="342"/>
      <c r="FD70" s="342"/>
      <c r="FE70" s="342"/>
      <c r="FF70" s="342"/>
      <c r="FG70" s="342"/>
      <c r="FH70" s="342"/>
      <c r="FI70" s="342"/>
    </row>
    <row r="71" spans="1:165" s="3" customFormat="1" ht="19.149999999999999" customHeight="1">
      <c r="A71" s="343" t="s">
        <v>254</v>
      </c>
      <c r="B71" s="343"/>
      <c r="C71" s="343"/>
      <c r="D71" s="343"/>
      <c r="E71" s="343"/>
      <c r="F71" s="351" t="s">
        <v>248</v>
      </c>
      <c r="G71" s="351"/>
      <c r="H71" s="351"/>
      <c r="I71" s="351"/>
      <c r="J71" s="351"/>
      <c r="K71" s="351"/>
      <c r="L71" s="351"/>
      <c r="M71" s="351"/>
      <c r="N71" s="351"/>
      <c r="O71" s="351"/>
      <c r="P71" s="351"/>
      <c r="Q71" s="351"/>
      <c r="R71" s="351"/>
      <c r="S71" s="351"/>
      <c r="T71" s="351"/>
      <c r="U71" s="351"/>
      <c r="V71" s="351"/>
      <c r="W71" s="351"/>
      <c r="X71" s="351"/>
      <c r="Y71" s="351"/>
      <c r="Z71" s="342"/>
      <c r="AA71" s="342"/>
      <c r="AB71" s="342"/>
      <c r="AC71" s="342"/>
      <c r="AD71" s="342"/>
      <c r="AE71" s="342"/>
      <c r="AF71" s="342"/>
      <c r="AG71" s="342"/>
      <c r="AH71" s="342"/>
      <c r="AI71" s="342"/>
      <c r="AJ71" s="342"/>
      <c r="AK71" s="342"/>
      <c r="AL71" s="342"/>
      <c r="AM71" s="342"/>
      <c r="AN71" s="342"/>
      <c r="AO71" s="342"/>
      <c r="AP71" s="342"/>
      <c r="AQ71" s="342"/>
      <c r="AR71" s="342"/>
      <c r="AS71" s="342"/>
      <c r="AT71" s="342"/>
      <c r="AU71" s="342">
        <v>26.8</v>
      </c>
      <c r="AV71" s="342"/>
      <c r="AW71" s="342"/>
      <c r="AX71" s="342"/>
      <c r="AY71" s="342"/>
      <c r="AZ71" s="342"/>
      <c r="BA71" s="342"/>
      <c r="BB71" s="342">
        <v>26.8</v>
      </c>
      <c r="BC71" s="342"/>
      <c r="BD71" s="342"/>
      <c r="BE71" s="342"/>
      <c r="BF71" s="342"/>
      <c r="BG71" s="342"/>
      <c r="BH71" s="342"/>
      <c r="BI71" s="342"/>
      <c r="BJ71" s="342"/>
      <c r="BK71" s="342"/>
      <c r="BL71" s="342"/>
      <c r="BM71" s="342"/>
      <c r="BN71" s="342"/>
      <c r="BO71" s="342"/>
      <c r="BP71" s="342"/>
      <c r="BQ71" s="342"/>
      <c r="BR71" s="342"/>
      <c r="BS71" s="342"/>
      <c r="BT71" s="342"/>
      <c r="BU71" s="342"/>
      <c r="BV71" s="342"/>
      <c r="BW71" s="342"/>
      <c r="BX71" s="342"/>
      <c r="BY71" s="342"/>
      <c r="BZ71" s="342"/>
      <c r="CA71" s="342"/>
      <c r="CB71" s="342"/>
      <c r="CC71" s="342"/>
      <c r="CD71" s="345">
        <v>26.8</v>
      </c>
      <c r="CE71" s="345"/>
      <c r="CF71" s="345"/>
      <c r="CG71" s="345"/>
      <c r="CH71" s="345"/>
      <c r="CI71" s="345"/>
      <c r="CJ71" s="345"/>
      <c r="CK71" s="345">
        <v>26.8</v>
      </c>
      <c r="CL71" s="345"/>
      <c r="CM71" s="345"/>
      <c r="CN71" s="345"/>
      <c r="CO71" s="345"/>
      <c r="CP71" s="345"/>
      <c r="CQ71" s="345"/>
      <c r="CR71" s="342"/>
      <c r="CS71" s="342"/>
      <c r="CT71" s="342"/>
      <c r="CU71" s="342"/>
      <c r="CV71" s="342"/>
      <c r="CW71" s="342"/>
      <c r="CX71" s="342"/>
      <c r="CY71" s="342"/>
      <c r="CZ71" s="342"/>
      <c r="DA71" s="342"/>
      <c r="DB71" s="342"/>
      <c r="DC71" s="342"/>
      <c r="DD71" s="342"/>
      <c r="DE71" s="342"/>
      <c r="DF71" s="342"/>
      <c r="DG71" s="342"/>
      <c r="DH71" s="342"/>
      <c r="DI71" s="342"/>
      <c r="DJ71" s="342"/>
      <c r="DK71" s="342"/>
      <c r="DL71" s="342"/>
      <c r="DM71" s="342"/>
      <c r="DN71" s="342"/>
      <c r="DO71" s="342"/>
      <c r="DP71" s="342"/>
      <c r="DQ71" s="342"/>
      <c r="DR71" s="342"/>
      <c r="DS71" s="342"/>
      <c r="DT71" s="342"/>
      <c r="DU71" s="342"/>
      <c r="DV71" s="342"/>
      <c r="DW71" s="342"/>
      <c r="DX71" s="342"/>
      <c r="DY71" s="342"/>
      <c r="DZ71" s="342"/>
      <c r="EA71" s="342"/>
      <c r="EB71" s="342"/>
      <c r="EC71" s="342"/>
      <c r="ED71" s="342"/>
      <c r="EE71" s="342"/>
      <c r="EF71" s="342"/>
      <c r="EG71" s="342"/>
      <c r="EH71" s="342"/>
      <c r="EI71" s="342"/>
      <c r="EJ71" s="342"/>
      <c r="EK71" s="342"/>
      <c r="EL71" s="342"/>
      <c r="EM71" s="342"/>
      <c r="EN71" s="342"/>
      <c r="EO71" s="342"/>
      <c r="EP71" s="342"/>
      <c r="EQ71" s="342"/>
      <c r="ER71" s="342"/>
      <c r="ES71" s="342"/>
      <c r="ET71" s="342"/>
      <c r="EU71" s="342"/>
      <c r="EV71" s="342"/>
      <c r="EW71" s="342"/>
      <c r="EX71" s="342"/>
      <c r="EY71" s="342"/>
      <c r="EZ71" s="342"/>
      <c r="FA71" s="342"/>
      <c r="FB71" s="342"/>
      <c r="FC71" s="342"/>
      <c r="FD71" s="342"/>
      <c r="FE71" s="342"/>
      <c r="FF71" s="342"/>
      <c r="FG71" s="342"/>
      <c r="FH71" s="342"/>
      <c r="FI71" s="342"/>
    </row>
    <row r="72" spans="1:165" s="3" customFormat="1" ht="19.149999999999999" customHeight="1">
      <c r="A72" s="343" t="s">
        <v>256</v>
      </c>
      <c r="B72" s="343"/>
      <c r="C72" s="343"/>
      <c r="D72" s="343"/>
      <c r="E72" s="343"/>
      <c r="F72" s="351" t="s">
        <v>249</v>
      </c>
      <c r="G72" s="351"/>
      <c r="H72" s="351"/>
      <c r="I72" s="351"/>
      <c r="J72" s="351"/>
      <c r="K72" s="351"/>
      <c r="L72" s="351"/>
      <c r="M72" s="351"/>
      <c r="N72" s="351"/>
      <c r="O72" s="351"/>
      <c r="P72" s="351"/>
      <c r="Q72" s="351"/>
      <c r="R72" s="351"/>
      <c r="S72" s="351"/>
      <c r="T72" s="351"/>
      <c r="U72" s="351"/>
      <c r="V72" s="351"/>
      <c r="W72" s="351"/>
      <c r="X72" s="351"/>
      <c r="Y72" s="351"/>
      <c r="Z72" s="342"/>
      <c r="AA72" s="342"/>
      <c r="AB72" s="342"/>
      <c r="AC72" s="342"/>
      <c r="AD72" s="342"/>
      <c r="AE72" s="342"/>
      <c r="AF72" s="342"/>
      <c r="AG72" s="342"/>
      <c r="AH72" s="342"/>
      <c r="AI72" s="342"/>
      <c r="AJ72" s="342"/>
      <c r="AK72" s="342"/>
      <c r="AL72" s="342"/>
      <c r="AM72" s="342"/>
      <c r="AN72" s="342"/>
      <c r="AO72" s="342"/>
      <c r="AP72" s="342"/>
      <c r="AQ72" s="342"/>
      <c r="AR72" s="342"/>
      <c r="AS72" s="342"/>
      <c r="AT72" s="342"/>
      <c r="AU72" s="342"/>
      <c r="AV72" s="342"/>
      <c r="AW72" s="342"/>
      <c r="AX72" s="342"/>
      <c r="AY72" s="342"/>
      <c r="AZ72" s="342"/>
      <c r="BA72" s="342"/>
      <c r="BB72" s="342"/>
      <c r="BC72" s="342"/>
      <c r="BD72" s="342"/>
      <c r="BE72" s="342"/>
      <c r="BF72" s="342"/>
      <c r="BG72" s="342"/>
      <c r="BH72" s="342"/>
      <c r="BI72" s="342"/>
      <c r="BJ72" s="342"/>
      <c r="BK72" s="342"/>
      <c r="BL72" s="342"/>
      <c r="BM72" s="342"/>
      <c r="BN72" s="342"/>
      <c r="BO72" s="342"/>
      <c r="BP72" s="342"/>
      <c r="BQ72" s="342"/>
      <c r="BR72" s="342"/>
      <c r="BS72" s="342"/>
      <c r="BT72" s="342"/>
      <c r="BU72" s="342"/>
      <c r="BV72" s="342"/>
      <c r="BW72" s="342"/>
      <c r="BX72" s="342"/>
      <c r="BY72" s="342"/>
      <c r="BZ72" s="342"/>
      <c r="CA72" s="342"/>
      <c r="CB72" s="342"/>
      <c r="CC72" s="342"/>
      <c r="CD72" s="342"/>
      <c r="CE72" s="342"/>
      <c r="CF72" s="342"/>
      <c r="CG72" s="342"/>
      <c r="CH72" s="342"/>
      <c r="CI72" s="342"/>
      <c r="CJ72" s="342"/>
      <c r="CK72" s="342"/>
      <c r="CL72" s="342"/>
      <c r="CM72" s="342"/>
      <c r="CN72" s="342"/>
      <c r="CO72" s="342"/>
      <c r="CP72" s="342"/>
      <c r="CQ72" s="342"/>
      <c r="CR72" s="342"/>
      <c r="CS72" s="342"/>
      <c r="CT72" s="342"/>
      <c r="CU72" s="342"/>
      <c r="CV72" s="342"/>
      <c r="CW72" s="342"/>
      <c r="CX72" s="342"/>
      <c r="CY72" s="342"/>
      <c r="CZ72" s="342"/>
      <c r="DA72" s="342"/>
      <c r="DB72" s="342"/>
      <c r="DC72" s="342"/>
      <c r="DD72" s="342"/>
      <c r="DE72" s="342"/>
      <c r="DF72" s="342"/>
      <c r="DG72" s="342"/>
      <c r="DH72" s="342"/>
      <c r="DI72" s="342"/>
      <c r="DJ72" s="342"/>
      <c r="DK72" s="342"/>
      <c r="DL72" s="342"/>
      <c r="DM72" s="342"/>
      <c r="DN72" s="342"/>
      <c r="DO72" s="342"/>
      <c r="DP72" s="342"/>
      <c r="DQ72" s="342"/>
      <c r="DR72" s="342"/>
      <c r="DS72" s="342"/>
      <c r="DT72" s="342"/>
      <c r="DU72" s="342"/>
      <c r="DV72" s="342"/>
      <c r="DW72" s="342"/>
      <c r="DX72" s="342"/>
      <c r="DY72" s="342"/>
      <c r="DZ72" s="342"/>
      <c r="EA72" s="342"/>
      <c r="EB72" s="342"/>
      <c r="EC72" s="342"/>
      <c r="ED72" s="342"/>
      <c r="EE72" s="342"/>
      <c r="EF72" s="342"/>
      <c r="EG72" s="342"/>
      <c r="EH72" s="342"/>
      <c r="EI72" s="342"/>
      <c r="EJ72" s="342"/>
      <c r="EK72" s="342"/>
      <c r="EL72" s="342"/>
      <c r="EM72" s="342"/>
      <c r="EN72" s="342"/>
      <c r="EO72" s="342"/>
      <c r="EP72" s="342"/>
      <c r="EQ72" s="342"/>
      <c r="ER72" s="342"/>
      <c r="ES72" s="342"/>
      <c r="ET72" s="342"/>
      <c r="EU72" s="342"/>
      <c r="EV72" s="342"/>
      <c r="EW72" s="342"/>
      <c r="EX72" s="342"/>
      <c r="EY72" s="342"/>
      <c r="EZ72" s="342"/>
      <c r="FA72" s="342"/>
      <c r="FB72" s="342"/>
      <c r="FC72" s="342"/>
      <c r="FD72" s="342"/>
      <c r="FE72" s="342"/>
      <c r="FF72" s="342"/>
      <c r="FG72" s="342"/>
      <c r="FH72" s="342"/>
      <c r="FI72" s="342"/>
    </row>
    <row r="73" spans="1:165" s="3" customFormat="1" ht="19.149999999999999" customHeight="1">
      <c r="A73" s="343" t="s">
        <v>226</v>
      </c>
      <c r="B73" s="343"/>
      <c r="C73" s="343"/>
      <c r="D73" s="343"/>
      <c r="E73" s="343"/>
      <c r="F73" s="344" t="s">
        <v>279</v>
      </c>
      <c r="G73" s="344"/>
      <c r="H73" s="344"/>
      <c r="I73" s="344"/>
      <c r="J73" s="344"/>
      <c r="K73" s="344"/>
      <c r="L73" s="344"/>
      <c r="M73" s="344"/>
      <c r="N73" s="344"/>
      <c r="O73" s="344"/>
      <c r="P73" s="344"/>
      <c r="Q73" s="344"/>
      <c r="R73" s="344"/>
      <c r="S73" s="344"/>
      <c r="T73" s="344"/>
      <c r="U73" s="344"/>
      <c r="V73" s="344"/>
      <c r="W73" s="344"/>
      <c r="X73" s="344"/>
      <c r="Y73" s="344"/>
      <c r="Z73" s="342"/>
      <c r="AA73" s="342"/>
      <c r="AB73" s="342"/>
      <c r="AC73" s="342"/>
      <c r="AD73" s="342"/>
      <c r="AE73" s="342"/>
      <c r="AF73" s="342"/>
      <c r="AG73" s="342"/>
      <c r="AH73" s="342"/>
      <c r="AI73" s="342"/>
      <c r="AJ73" s="342"/>
      <c r="AK73" s="342"/>
      <c r="AL73" s="342"/>
      <c r="AM73" s="342"/>
      <c r="AN73" s="342"/>
      <c r="AO73" s="342"/>
      <c r="AP73" s="342"/>
      <c r="AQ73" s="342"/>
      <c r="AR73" s="342"/>
      <c r="AS73" s="342"/>
      <c r="AT73" s="342"/>
      <c r="AU73" s="342"/>
      <c r="AV73" s="342"/>
      <c r="AW73" s="342"/>
      <c r="AX73" s="342"/>
      <c r="AY73" s="342"/>
      <c r="AZ73" s="342"/>
      <c r="BA73" s="342"/>
      <c r="BB73" s="342"/>
      <c r="BC73" s="342"/>
      <c r="BD73" s="342"/>
      <c r="BE73" s="342"/>
      <c r="BF73" s="342"/>
      <c r="BG73" s="342"/>
      <c r="BH73" s="342"/>
      <c r="BI73" s="342"/>
      <c r="BJ73" s="342"/>
      <c r="BK73" s="342"/>
      <c r="BL73" s="342"/>
      <c r="BM73" s="342"/>
      <c r="BN73" s="342"/>
      <c r="BO73" s="342"/>
      <c r="BP73" s="342"/>
      <c r="BQ73" s="342"/>
      <c r="BR73" s="342"/>
      <c r="BS73" s="342"/>
      <c r="BT73" s="342"/>
      <c r="BU73" s="342"/>
      <c r="BV73" s="342"/>
      <c r="BW73" s="342"/>
      <c r="BX73" s="342"/>
      <c r="BY73" s="342"/>
      <c r="BZ73" s="342"/>
      <c r="CA73" s="342"/>
      <c r="CB73" s="342"/>
      <c r="CC73" s="342"/>
      <c r="CD73" s="342"/>
      <c r="CE73" s="342"/>
      <c r="CF73" s="342"/>
      <c r="CG73" s="342"/>
      <c r="CH73" s="342"/>
      <c r="CI73" s="342"/>
      <c r="CJ73" s="342"/>
      <c r="CK73" s="342"/>
      <c r="CL73" s="342"/>
      <c r="CM73" s="342"/>
      <c r="CN73" s="342"/>
      <c r="CO73" s="342"/>
      <c r="CP73" s="342"/>
      <c r="CQ73" s="342"/>
      <c r="CR73" s="342"/>
      <c r="CS73" s="342"/>
      <c r="CT73" s="342"/>
      <c r="CU73" s="342"/>
      <c r="CV73" s="342"/>
      <c r="CW73" s="342"/>
      <c r="CX73" s="342"/>
      <c r="CY73" s="342"/>
      <c r="CZ73" s="342"/>
      <c r="DA73" s="342"/>
      <c r="DB73" s="342"/>
      <c r="DC73" s="342"/>
      <c r="DD73" s="342"/>
      <c r="DE73" s="342"/>
      <c r="DF73" s="342"/>
      <c r="DG73" s="342"/>
      <c r="DH73" s="342"/>
      <c r="DI73" s="342"/>
      <c r="DJ73" s="342"/>
      <c r="DK73" s="342"/>
      <c r="DL73" s="342"/>
      <c r="DM73" s="342"/>
      <c r="DN73" s="342"/>
      <c r="DO73" s="342"/>
      <c r="DP73" s="342"/>
      <c r="DQ73" s="342"/>
      <c r="DR73" s="342"/>
      <c r="DS73" s="342"/>
      <c r="DT73" s="342"/>
      <c r="DU73" s="342"/>
      <c r="DV73" s="342"/>
      <c r="DW73" s="342"/>
      <c r="DX73" s="342"/>
      <c r="DY73" s="342"/>
      <c r="DZ73" s="342"/>
      <c r="EA73" s="342"/>
      <c r="EB73" s="342"/>
      <c r="EC73" s="342"/>
      <c r="ED73" s="342"/>
      <c r="EE73" s="342"/>
      <c r="EF73" s="342"/>
      <c r="EG73" s="342"/>
      <c r="EH73" s="342"/>
      <c r="EI73" s="342"/>
      <c r="EJ73" s="342"/>
      <c r="EK73" s="342"/>
      <c r="EL73" s="342"/>
      <c r="EM73" s="342"/>
      <c r="EN73" s="342"/>
      <c r="EO73" s="342"/>
      <c r="EP73" s="342"/>
      <c r="EQ73" s="342"/>
      <c r="ER73" s="342"/>
      <c r="ES73" s="342"/>
      <c r="ET73" s="342"/>
      <c r="EU73" s="342"/>
      <c r="EV73" s="342"/>
      <c r="EW73" s="342"/>
      <c r="EX73" s="342"/>
      <c r="EY73" s="342"/>
      <c r="EZ73" s="342"/>
      <c r="FA73" s="342"/>
      <c r="FB73" s="342"/>
      <c r="FC73" s="342"/>
      <c r="FD73" s="342"/>
      <c r="FE73" s="342"/>
      <c r="FF73" s="342"/>
      <c r="FG73" s="342"/>
      <c r="FH73" s="342"/>
      <c r="FI73" s="342"/>
    </row>
    <row r="74" spans="1:165" s="3" customFormat="1" ht="19.149999999999999" customHeight="1">
      <c r="A74" s="343" t="s">
        <v>251</v>
      </c>
      <c r="B74" s="343"/>
      <c r="C74" s="343"/>
      <c r="D74" s="343"/>
      <c r="E74" s="343"/>
      <c r="F74" s="344" t="s">
        <v>280</v>
      </c>
      <c r="G74" s="344"/>
      <c r="H74" s="344"/>
      <c r="I74" s="344"/>
      <c r="J74" s="344"/>
      <c r="K74" s="344"/>
      <c r="L74" s="344"/>
      <c r="M74" s="344"/>
      <c r="N74" s="344"/>
      <c r="O74" s="344"/>
      <c r="P74" s="344"/>
      <c r="Q74" s="344"/>
      <c r="R74" s="344"/>
      <c r="S74" s="344"/>
      <c r="T74" s="344"/>
      <c r="U74" s="344"/>
      <c r="V74" s="344"/>
      <c r="W74" s="344"/>
      <c r="X74" s="344"/>
      <c r="Y74" s="344"/>
      <c r="Z74" s="342"/>
      <c r="AA74" s="342"/>
      <c r="AB74" s="342"/>
      <c r="AC74" s="342"/>
      <c r="AD74" s="342"/>
      <c r="AE74" s="342"/>
      <c r="AF74" s="342"/>
      <c r="AG74" s="342"/>
      <c r="AH74" s="342"/>
      <c r="AI74" s="342"/>
      <c r="AJ74" s="342"/>
      <c r="AK74" s="342"/>
      <c r="AL74" s="342"/>
      <c r="AM74" s="342"/>
      <c r="AN74" s="342"/>
      <c r="AO74" s="342"/>
      <c r="AP74" s="342"/>
      <c r="AQ74" s="342"/>
      <c r="AR74" s="342"/>
      <c r="AS74" s="342"/>
      <c r="AT74" s="342"/>
      <c r="AU74" s="342"/>
      <c r="AV74" s="342"/>
      <c r="AW74" s="342"/>
      <c r="AX74" s="342"/>
      <c r="AY74" s="342"/>
      <c r="AZ74" s="342"/>
      <c r="BA74" s="342"/>
      <c r="BB74" s="342"/>
      <c r="BC74" s="342"/>
      <c r="BD74" s="342"/>
      <c r="BE74" s="342"/>
      <c r="BF74" s="342"/>
      <c r="BG74" s="342"/>
      <c r="BH74" s="342"/>
      <c r="BI74" s="342"/>
      <c r="BJ74" s="342"/>
      <c r="BK74" s="342"/>
      <c r="BL74" s="342"/>
      <c r="BM74" s="342"/>
      <c r="BN74" s="342"/>
      <c r="BO74" s="342"/>
      <c r="BP74" s="342"/>
      <c r="BQ74" s="342"/>
      <c r="BR74" s="342"/>
      <c r="BS74" s="342"/>
      <c r="BT74" s="342"/>
      <c r="BU74" s="342"/>
      <c r="BV74" s="342"/>
      <c r="BW74" s="342"/>
      <c r="BX74" s="342"/>
      <c r="BY74" s="342"/>
      <c r="BZ74" s="342"/>
      <c r="CA74" s="342"/>
      <c r="CB74" s="342"/>
      <c r="CC74" s="342"/>
      <c r="CD74" s="342"/>
      <c r="CE74" s="342"/>
      <c r="CF74" s="342"/>
      <c r="CG74" s="342"/>
      <c r="CH74" s="342"/>
      <c r="CI74" s="342"/>
      <c r="CJ74" s="342"/>
      <c r="CK74" s="342"/>
      <c r="CL74" s="342"/>
      <c r="CM74" s="342"/>
      <c r="CN74" s="342"/>
      <c r="CO74" s="342"/>
      <c r="CP74" s="342"/>
      <c r="CQ74" s="342"/>
      <c r="CR74" s="342"/>
      <c r="CS74" s="342"/>
      <c r="CT74" s="342"/>
      <c r="CU74" s="342"/>
      <c r="CV74" s="342"/>
      <c r="CW74" s="342"/>
      <c r="CX74" s="342"/>
      <c r="CY74" s="342"/>
      <c r="CZ74" s="342"/>
      <c r="DA74" s="342"/>
      <c r="DB74" s="342"/>
      <c r="DC74" s="342"/>
      <c r="DD74" s="342"/>
      <c r="DE74" s="342"/>
      <c r="DF74" s="342"/>
      <c r="DG74" s="342"/>
      <c r="DH74" s="342"/>
      <c r="DI74" s="342"/>
      <c r="DJ74" s="342"/>
      <c r="DK74" s="342"/>
      <c r="DL74" s="342"/>
      <c r="DM74" s="342"/>
      <c r="DN74" s="342"/>
      <c r="DO74" s="342"/>
      <c r="DP74" s="342"/>
      <c r="DQ74" s="342"/>
      <c r="DR74" s="342"/>
      <c r="DS74" s="342"/>
      <c r="DT74" s="342"/>
      <c r="DU74" s="342"/>
      <c r="DV74" s="342"/>
      <c r="DW74" s="342"/>
      <c r="DX74" s="342"/>
      <c r="DY74" s="342"/>
      <c r="DZ74" s="342"/>
      <c r="EA74" s="342"/>
      <c r="EB74" s="342"/>
      <c r="EC74" s="342"/>
      <c r="ED74" s="342"/>
      <c r="EE74" s="342"/>
      <c r="EF74" s="342"/>
      <c r="EG74" s="342"/>
      <c r="EH74" s="342"/>
      <c r="EI74" s="342"/>
      <c r="EJ74" s="342"/>
      <c r="EK74" s="342"/>
      <c r="EL74" s="342"/>
      <c r="EM74" s="342"/>
      <c r="EN74" s="342"/>
      <c r="EO74" s="342"/>
      <c r="EP74" s="342"/>
      <c r="EQ74" s="342"/>
      <c r="ER74" s="342"/>
      <c r="ES74" s="342"/>
      <c r="ET74" s="342"/>
      <c r="EU74" s="342"/>
      <c r="EV74" s="342"/>
      <c r="EW74" s="342"/>
      <c r="EX74" s="342"/>
      <c r="EY74" s="342"/>
      <c r="EZ74" s="342"/>
      <c r="FA74" s="342"/>
      <c r="FB74" s="342"/>
      <c r="FC74" s="342"/>
      <c r="FD74" s="342"/>
      <c r="FE74" s="342"/>
      <c r="FF74" s="342"/>
      <c r="FG74" s="342"/>
      <c r="FH74" s="342"/>
      <c r="FI74" s="342"/>
    </row>
    <row r="75" spans="1:165" s="3" customFormat="1" ht="19.149999999999999" customHeight="1">
      <c r="A75" s="343" t="s">
        <v>287</v>
      </c>
      <c r="B75" s="343"/>
      <c r="C75" s="343"/>
      <c r="D75" s="343"/>
      <c r="E75" s="343"/>
      <c r="F75" s="344" t="s">
        <v>281</v>
      </c>
      <c r="G75" s="344"/>
      <c r="H75" s="344"/>
      <c r="I75" s="344"/>
      <c r="J75" s="344"/>
      <c r="K75" s="344"/>
      <c r="L75" s="344"/>
      <c r="M75" s="344"/>
      <c r="N75" s="344"/>
      <c r="O75" s="344"/>
      <c r="P75" s="344"/>
      <c r="Q75" s="344"/>
      <c r="R75" s="344"/>
      <c r="S75" s="344"/>
      <c r="T75" s="344"/>
      <c r="U75" s="344"/>
      <c r="V75" s="344"/>
      <c r="W75" s="344"/>
      <c r="X75" s="344"/>
      <c r="Y75" s="344"/>
      <c r="Z75" s="342"/>
      <c r="AA75" s="342"/>
      <c r="AB75" s="342"/>
      <c r="AC75" s="342"/>
      <c r="AD75" s="342"/>
      <c r="AE75" s="342"/>
      <c r="AF75" s="342"/>
      <c r="AG75" s="342"/>
      <c r="AH75" s="342"/>
      <c r="AI75" s="342"/>
      <c r="AJ75" s="342"/>
      <c r="AK75" s="342"/>
      <c r="AL75" s="342"/>
      <c r="AM75" s="342"/>
      <c r="AN75" s="342"/>
      <c r="AO75" s="342"/>
      <c r="AP75" s="342"/>
      <c r="AQ75" s="342"/>
      <c r="AR75" s="342"/>
      <c r="AS75" s="342"/>
      <c r="AT75" s="342"/>
      <c r="AU75" s="342"/>
      <c r="AV75" s="342"/>
      <c r="AW75" s="342"/>
      <c r="AX75" s="342"/>
      <c r="AY75" s="342"/>
      <c r="AZ75" s="342"/>
      <c r="BA75" s="342"/>
      <c r="BB75" s="342"/>
      <c r="BC75" s="342"/>
      <c r="BD75" s="342"/>
      <c r="BE75" s="342"/>
      <c r="BF75" s="342"/>
      <c r="BG75" s="342"/>
      <c r="BH75" s="342"/>
      <c r="BI75" s="342"/>
      <c r="BJ75" s="342"/>
      <c r="BK75" s="342"/>
      <c r="BL75" s="342"/>
      <c r="BM75" s="342"/>
      <c r="BN75" s="342"/>
      <c r="BO75" s="342"/>
      <c r="BP75" s="342"/>
      <c r="BQ75" s="342"/>
      <c r="BR75" s="342"/>
      <c r="BS75" s="342"/>
      <c r="BT75" s="342"/>
      <c r="BU75" s="342"/>
      <c r="BV75" s="342"/>
      <c r="BW75" s="342"/>
      <c r="BX75" s="342"/>
      <c r="BY75" s="342"/>
      <c r="BZ75" s="342"/>
      <c r="CA75" s="342"/>
      <c r="CB75" s="342"/>
      <c r="CC75" s="342"/>
      <c r="CD75" s="342"/>
      <c r="CE75" s="342"/>
      <c r="CF75" s="342"/>
      <c r="CG75" s="342"/>
      <c r="CH75" s="342"/>
      <c r="CI75" s="342"/>
      <c r="CJ75" s="342"/>
      <c r="CK75" s="342"/>
      <c r="CL75" s="342"/>
      <c r="CM75" s="342"/>
      <c r="CN75" s="342"/>
      <c r="CO75" s="342"/>
      <c r="CP75" s="342"/>
      <c r="CQ75" s="342"/>
      <c r="CR75" s="342"/>
      <c r="CS75" s="342"/>
      <c r="CT75" s="342"/>
      <c r="CU75" s="342"/>
      <c r="CV75" s="342"/>
      <c r="CW75" s="342"/>
      <c r="CX75" s="342"/>
      <c r="CY75" s="342"/>
      <c r="CZ75" s="342"/>
      <c r="DA75" s="342"/>
      <c r="DB75" s="342"/>
      <c r="DC75" s="342"/>
      <c r="DD75" s="342"/>
      <c r="DE75" s="342"/>
      <c r="DF75" s="342"/>
      <c r="DG75" s="342"/>
      <c r="DH75" s="342"/>
      <c r="DI75" s="342"/>
      <c r="DJ75" s="342"/>
      <c r="DK75" s="342"/>
      <c r="DL75" s="342"/>
      <c r="DM75" s="342"/>
      <c r="DN75" s="342"/>
      <c r="DO75" s="342"/>
      <c r="DP75" s="342"/>
      <c r="DQ75" s="342"/>
      <c r="DR75" s="342"/>
      <c r="DS75" s="342"/>
      <c r="DT75" s="342"/>
      <c r="DU75" s="342"/>
      <c r="DV75" s="342"/>
      <c r="DW75" s="342"/>
      <c r="DX75" s="342"/>
      <c r="DY75" s="342"/>
      <c r="DZ75" s="342"/>
      <c r="EA75" s="342"/>
      <c r="EB75" s="342"/>
      <c r="EC75" s="342"/>
      <c r="ED75" s="342"/>
      <c r="EE75" s="342"/>
      <c r="EF75" s="342"/>
      <c r="EG75" s="342"/>
      <c r="EH75" s="342"/>
      <c r="EI75" s="342"/>
      <c r="EJ75" s="342"/>
      <c r="EK75" s="342"/>
      <c r="EL75" s="342"/>
      <c r="EM75" s="342"/>
      <c r="EN75" s="342"/>
      <c r="EO75" s="342"/>
      <c r="EP75" s="342"/>
      <c r="EQ75" s="342"/>
      <c r="ER75" s="342"/>
      <c r="ES75" s="342"/>
      <c r="ET75" s="342"/>
      <c r="EU75" s="342"/>
      <c r="EV75" s="342"/>
      <c r="EW75" s="342"/>
      <c r="EX75" s="342"/>
      <c r="EY75" s="342"/>
      <c r="EZ75" s="342"/>
      <c r="FA75" s="342"/>
      <c r="FB75" s="342"/>
      <c r="FC75" s="342"/>
      <c r="FD75" s="342"/>
      <c r="FE75" s="342"/>
      <c r="FF75" s="342"/>
      <c r="FG75" s="342"/>
      <c r="FH75" s="342"/>
      <c r="FI75" s="342"/>
    </row>
    <row r="76" spans="1:165" s="3" customFormat="1" ht="19.149999999999999" customHeight="1">
      <c r="A76" s="343" t="s">
        <v>288</v>
      </c>
      <c r="B76" s="343"/>
      <c r="C76" s="343"/>
      <c r="D76" s="343"/>
      <c r="E76" s="343"/>
      <c r="F76" s="344" t="s">
        <v>282</v>
      </c>
      <c r="G76" s="344"/>
      <c r="H76" s="344"/>
      <c r="I76" s="344"/>
      <c r="J76" s="344"/>
      <c r="K76" s="344"/>
      <c r="L76" s="344"/>
      <c r="M76" s="344"/>
      <c r="N76" s="344"/>
      <c r="O76" s="344"/>
      <c r="P76" s="344"/>
      <c r="Q76" s="344"/>
      <c r="R76" s="344"/>
      <c r="S76" s="344"/>
      <c r="T76" s="344"/>
      <c r="U76" s="344"/>
      <c r="V76" s="344"/>
      <c r="W76" s="344"/>
      <c r="X76" s="344"/>
      <c r="Y76" s="344"/>
      <c r="Z76" s="342"/>
      <c r="AA76" s="342"/>
      <c r="AB76" s="342"/>
      <c r="AC76" s="342"/>
      <c r="AD76" s="342"/>
      <c r="AE76" s="342"/>
      <c r="AF76" s="342"/>
      <c r="AG76" s="342"/>
      <c r="AH76" s="342"/>
      <c r="AI76" s="342"/>
      <c r="AJ76" s="342"/>
      <c r="AK76" s="342"/>
      <c r="AL76" s="342"/>
      <c r="AM76" s="342"/>
      <c r="AN76" s="342"/>
      <c r="AO76" s="342"/>
      <c r="AP76" s="342"/>
      <c r="AQ76" s="342"/>
      <c r="AR76" s="342"/>
      <c r="AS76" s="342"/>
      <c r="AT76" s="342"/>
      <c r="AU76" s="342"/>
      <c r="AV76" s="342"/>
      <c r="AW76" s="342"/>
      <c r="AX76" s="342"/>
      <c r="AY76" s="342"/>
      <c r="AZ76" s="342"/>
      <c r="BA76" s="342"/>
      <c r="BB76" s="342"/>
      <c r="BC76" s="342"/>
      <c r="BD76" s="342"/>
      <c r="BE76" s="342"/>
      <c r="BF76" s="342"/>
      <c r="BG76" s="342"/>
      <c r="BH76" s="342"/>
      <c r="BI76" s="342"/>
      <c r="BJ76" s="342"/>
      <c r="BK76" s="342"/>
      <c r="BL76" s="342"/>
      <c r="BM76" s="342"/>
      <c r="BN76" s="342"/>
      <c r="BO76" s="342"/>
      <c r="BP76" s="342"/>
      <c r="BQ76" s="342"/>
      <c r="BR76" s="342"/>
      <c r="BS76" s="342"/>
      <c r="BT76" s="342"/>
      <c r="BU76" s="342"/>
      <c r="BV76" s="342"/>
      <c r="BW76" s="342"/>
      <c r="BX76" s="342"/>
      <c r="BY76" s="342"/>
      <c r="BZ76" s="342"/>
      <c r="CA76" s="342"/>
      <c r="CB76" s="342"/>
      <c r="CC76" s="342"/>
      <c r="CD76" s="342"/>
      <c r="CE76" s="342"/>
      <c r="CF76" s="342"/>
      <c r="CG76" s="342"/>
      <c r="CH76" s="342"/>
      <c r="CI76" s="342"/>
      <c r="CJ76" s="342"/>
      <c r="CK76" s="342"/>
      <c r="CL76" s="342"/>
      <c r="CM76" s="342"/>
      <c r="CN76" s="342"/>
      <c r="CO76" s="342"/>
      <c r="CP76" s="342"/>
      <c r="CQ76" s="342"/>
      <c r="CR76" s="342"/>
      <c r="CS76" s="342"/>
      <c r="CT76" s="342"/>
      <c r="CU76" s="342"/>
      <c r="CV76" s="342"/>
      <c r="CW76" s="342"/>
      <c r="CX76" s="342"/>
      <c r="CY76" s="342"/>
      <c r="CZ76" s="342"/>
      <c r="DA76" s="342"/>
      <c r="DB76" s="342"/>
      <c r="DC76" s="342"/>
      <c r="DD76" s="342"/>
      <c r="DE76" s="342"/>
      <c r="DF76" s="342"/>
      <c r="DG76" s="342"/>
      <c r="DH76" s="342"/>
      <c r="DI76" s="342"/>
      <c r="DJ76" s="342"/>
      <c r="DK76" s="342"/>
      <c r="DL76" s="342"/>
      <c r="DM76" s="342"/>
      <c r="DN76" s="342"/>
      <c r="DO76" s="342"/>
      <c r="DP76" s="342"/>
      <c r="DQ76" s="342"/>
      <c r="DR76" s="342"/>
      <c r="DS76" s="342"/>
      <c r="DT76" s="342"/>
      <c r="DU76" s="342"/>
      <c r="DV76" s="342"/>
      <c r="DW76" s="342"/>
      <c r="DX76" s="342"/>
      <c r="DY76" s="342"/>
      <c r="DZ76" s="342"/>
      <c r="EA76" s="342"/>
      <c r="EB76" s="342"/>
      <c r="EC76" s="342"/>
      <c r="ED76" s="342"/>
      <c r="EE76" s="342"/>
      <c r="EF76" s="342"/>
      <c r="EG76" s="342"/>
      <c r="EH76" s="342"/>
      <c r="EI76" s="342"/>
      <c r="EJ76" s="342"/>
      <c r="EK76" s="342"/>
      <c r="EL76" s="342"/>
      <c r="EM76" s="342"/>
      <c r="EN76" s="342"/>
      <c r="EO76" s="342"/>
      <c r="EP76" s="342"/>
      <c r="EQ76" s="342"/>
      <c r="ER76" s="342"/>
      <c r="ES76" s="342"/>
      <c r="ET76" s="342"/>
      <c r="EU76" s="342"/>
      <c r="EV76" s="342"/>
      <c r="EW76" s="342"/>
      <c r="EX76" s="342"/>
      <c r="EY76" s="342"/>
      <c r="EZ76" s="342"/>
      <c r="FA76" s="342"/>
      <c r="FB76" s="342"/>
      <c r="FC76" s="342"/>
      <c r="FD76" s="342"/>
      <c r="FE76" s="342"/>
      <c r="FF76" s="342"/>
      <c r="FG76" s="342"/>
      <c r="FH76" s="342"/>
      <c r="FI76" s="342"/>
    </row>
    <row r="77" spans="1:165" s="3" customFormat="1" ht="19.149999999999999" customHeight="1">
      <c r="A77" s="343" t="s">
        <v>289</v>
      </c>
      <c r="B77" s="343"/>
      <c r="C77" s="343"/>
      <c r="D77" s="343"/>
      <c r="E77" s="343"/>
      <c r="F77" s="344" t="s">
        <v>283</v>
      </c>
      <c r="G77" s="344"/>
      <c r="H77" s="344"/>
      <c r="I77" s="344"/>
      <c r="J77" s="344"/>
      <c r="K77" s="344"/>
      <c r="L77" s="344"/>
      <c r="M77" s="344"/>
      <c r="N77" s="344"/>
      <c r="O77" s="344"/>
      <c r="P77" s="344"/>
      <c r="Q77" s="344"/>
      <c r="R77" s="344"/>
      <c r="S77" s="344"/>
      <c r="T77" s="344"/>
      <c r="U77" s="344"/>
      <c r="V77" s="344"/>
      <c r="W77" s="344"/>
      <c r="X77" s="344"/>
      <c r="Y77" s="344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  <c r="AO77" s="342"/>
      <c r="AP77" s="342"/>
      <c r="AQ77" s="342"/>
      <c r="AR77" s="342"/>
      <c r="AS77" s="342"/>
      <c r="AT77" s="342"/>
      <c r="AU77" s="342"/>
      <c r="AV77" s="342"/>
      <c r="AW77" s="342"/>
      <c r="AX77" s="342"/>
      <c r="AY77" s="342"/>
      <c r="AZ77" s="342"/>
      <c r="BA77" s="342"/>
      <c r="BB77" s="342"/>
      <c r="BC77" s="342"/>
      <c r="BD77" s="342"/>
      <c r="BE77" s="342"/>
      <c r="BF77" s="342"/>
      <c r="BG77" s="342"/>
      <c r="BH77" s="342"/>
      <c r="BI77" s="342"/>
      <c r="BJ77" s="342"/>
      <c r="BK77" s="342"/>
      <c r="BL77" s="342"/>
      <c r="BM77" s="342"/>
      <c r="BN77" s="342"/>
      <c r="BO77" s="342"/>
      <c r="BP77" s="342"/>
      <c r="BQ77" s="342"/>
      <c r="BR77" s="342"/>
      <c r="BS77" s="342"/>
      <c r="BT77" s="342"/>
      <c r="BU77" s="342"/>
      <c r="BV77" s="342"/>
      <c r="BW77" s="342"/>
      <c r="BX77" s="342"/>
      <c r="BY77" s="342"/>
      <c r="BZ77" s="342"/>
      <c r="CA77" s="342"/>
      <c r="CB77" s="342"/>
      <c r="CC77" s="342"/>
      <c r="CD77" s="342"/>
      <c r="CE77" s="342"/>
      <c r="CF77" s="342"/>
      <c r="CG77" s="342"/>
      <c r="CH77" s="342"/>
      <c r="CI77" s="342"/>
      <c r="CJ77" s="342"/>
      <c r="CK77" s="342"/>
      <c r="CL77" s="342"/>
      <c r="CM77" s="342"/>
      <c r="CN77" s="342"/>
      <c r="CO77" s="342"/>
      <c r="CP77" s="342"/>
      <c r="CQ77" s="342"/>
      <c r="CR77" s="342"/>
      <c r="CS77" s="342"/>
      <c r="CT77" s="342"/>
      <c r="CU77" s="342"/>
      <c r="CV77" s="342"/>
      <c r="CW77" s="342"/>
      <c r="CX77" s="342"/>
      <c r="CY77" s="342"/>
      <c r="CZ77" s="342"/>
      <c r="DA77" s="342"/>
      <c r="DB77" s="342"/>
      <c r="DC77" s="342"/>
      <c r="DD77" s="342"/>
      <c r="DE77" s="342"/>
      <c r="DF77" s="342"/>
      <c r="DG77" s="342"/>
      <c r="DH77" s="342"/>
      <c r="DI77" s="342"/>
      <c r="DJ77" s="342"/>
      <c r="DK77" s="342"/>
      <c r="DL77" s="342"/>
      <c r="DM77" s="342"/>
      <c r="DN77" s="342"/>
      <c r="DO77" s="342"/>
      <c r="DP77" s="342"/>
      <c r="DQ77" s="342"/>
      <c r="DR77" s="342"/>
      <c r="DS77" s="342"/>
      <c r="DT77" s="342"/>
      <c r="DU77" s="342"/>
      <c r="DV77" s="342"/>
      <c r="DW77" s="342"/>
      <c r="DX77" s="342"/>
      <c r="DY77" s="342"/>
      <c r="DZ77" s="342"/>
      <c r="EA77" s="342"/>
      <c r="EB77" s="342"/>
      <c r="EC77" s="342"/>
      <c r="ED77" s="342"/>
      <c r="EE77" s="342"/>
      <c r="EF77" s="342"/>
      <c r="EG77" s="342"/>
      <c r="EH77" s="342"/>
      <c r="EI77" s="342"/>
      <c r="EJ77" s="342"/>
      <c r="EK77" s="342"/>
      <c r="EL77" s="342"/>
      <c r="EM77" s="342"/>
      <c r="EN77" s="342"/>
      <c r="EO77" s="342"/>
      <c r="EP77" s="342"/>
      <c r="EQ77" s="342"/>
      <c r="ER77" s="342"/>
      <c r="ES77" s="342"/>
      <c r="ET77" s="342"/>
      <c r="EU77" s="342"/>
      <c r="EV77" s="342"/>
      <c r="EW77" s="342"/>
      <c r="EX77" s="342"/>
      <c r="EY77" s="342"/>
      <c r="EZ77" s="342"/>
      <c r="FA77" s="342"/>
      <c r="FB77" s="342"/>
      <c r="FC77" s="342"/>
      <c r="FD77" s="342"/>
      <c r="FE77" s="342"/>
      <c r="FF77" s="342"/>
      <c r="FG77" s="342"/>
      <c r="FH77" s="342"/>
      <c r="FI77" s="342"/>
    </row>
    <row r="78" spans="1:165" s="3" customFormat="1" ht="19.149999999999999" customHeight="1">
      <c r="A78" s="343" t="s">
        <v>292</v>
      </c>
      <c r="B78" s="343"/>
      <c r="C78" s="343"/>
      <c r="D78" s="343"/>
      <c r="E78" s="343"/>
      <c r="F78" s="344" t="s">
        <v>301</v>
      </c>
      <c r="G78" s="344"/>
      <c r="H78" s="344"/>
      <c r="I78" s="344"/>
      <c r="J78" s="344"/>
      <c r="K78" s="344"/>
      <c r="L78" s="344"/>
      <c r="M78" s="344"/>
      <c r="N78" s="344"/>
      <c r="O78" s="344"/>
      <c r="P78" s="344"/>
      <c r="Q78" s="344"/>
      <c r="R78" s="344"/>
      <c r="S78" s="344"/>
      <c r="T78" s="344"/>
      <c r="U78" s="344"/>
      <c r="V78" s="344"/>
      <c r="W78" s="344"/>
      <c r="X78" s="344"/>
      <c r="Y78" s="344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42"/>
      <c r="AL78" s="342"/>
      <c r="AM78" s="342"/>
      <c r="AN78" s="342"/>
      <c r="AO78" s="342"/>
      <c r="AP78" s="342"/>
      <c r="AQ78" s="342"/>
      <c r="AR78" s="342"/>
      <c r="AS78" s="342"/>
      <c r="AT78" s="342"/>
      <c r="AU78" s="342"/>
      <c r="AV78" s="342"/>
      <c r="AW78" s="342"/>
      <c r="AX78" s="342"/>
      <c r="AY78" s="342"/>
      <c r="AZ78" s="342"/>
      <c r="BA78" s="342"/>
      <c r="BB78" s="342"/>
      <c r="BC78" s="342"/>
      <c r="BD78" s="342"/>
      <c r="BE78" s="342"/>
      <c r="BF78" s="342"/>
      <c r="BG78" s="342"/>
      <c r="BH78" s="342"/>
      <c r="BI78" s="342"/>
      <c r="BJ78" s="342"/>
      <c r="BK78" s="342"/>
      <c r="BL78" s="342"/>
      <c r="BM78" s="342"/>
      <c r="BN78" s="342"/>
      <c r="BO78" s="342"/>
      <c r="BP78" s="342"/>
      <c r="BQ78" s="342"/>
      <c r="BR78" s="342"/>
      <c r="BS78" s="342"/>
      <c r="BT78" s="342"/>
      <c r="BU78" s="342"/>
      <c r="BV78" s="342"/>
      <c r="BW78" s="342"/>
      <c r="BX78" s="342"/>
      <c r="BY78" s="342"/>
      <c r="BZ78" s="342"/>
      <c r="CA78" s="342"/>
      <c r="CB78" s="342"/>
      <c r="CC78" s="342"/>
      <c r="CD78" s="342"/>
      <c r="CE78" s="342"/>
      <c r="CF78" s="342"/>
      <c r="CG78" s="342"/>
      <c r="CH78" s="342"/>
      <c r="CI78" s="342"/>
      <c r="CJ78" s="342"/>
      <c r="CK78" s="342"/>
      <c r="CL78" s="342"/>
      <c r="CM78" s="342"/>
      <c r="CN78" s="342"/>
      <c r="CO78" s="342"/>
      <c r="CP78" s="342"/>
      <c r="CQ78" s="342"/>
      <c r="CR78" s="342"/>
      <c r="CS78" s="342"/>
      <c r="CT78" s="342"/>
      <c r="CU78" s="342"/>
      <c r="CV78" s="342"/>
      <c r="CW78" s="342"/>
      <c r="CX78" s="342"/>
      <c r="CY78" s="342"/>
      <c r="CZ78" s="342"/>
      <c r="DA78" s="342"/>
      <c r="DB78" s="342"/>
      <c r="DC78" s="342"/>
      <c r="DD78" s="342"/>
      <c r="DE78" s="342"/>
      <c r="DF78" s="342"/>
      <c r="DG78" s="342"/>
      <c r="DH78" s="342"/>
      <c r="DI78" s="342"/>
      <c r="DJ78" s="342"/>
      <c r="DK78" s="342"/>
      <c r="DL78" s="342"/>
      <c r="DM78" s="342"/>
      <c r="DN78" s="342"/>
      <c r="DO78" s="342"/>
      <c r="DP78" s="342"/>
      <c r="DQ78" s="342"/>
      <c r="DR78" s="342"/>
      <c r="DS78" s="342"/>
      <c r="DT78" s="342"/>
      <c r="DU78" s="342"/>
      <c r="DV78" s="342"/>
      <c r="DW78" s="342"/>
      <c r="DX78" s="342"/>
      <c r="DY78" s="342"/>
      <c r="DZ78" s="342"/>
      <c r="EA78" s="342"/>
      <c r="EB78" s="342"/>
      <c r="EC78" s="342"/>
      <c r="ED78" s="342"/>
      <c r="EE78" s="342"/>
      <c r="EF78" s="342"/>
      <c r="EG78" s="342"/>
      <c r="EH78" s="342"/>
      <c r="EI78" s="342"/>
      <c r="EJ78" s="342"/>
      <c r="EK78" s="342"/>
      <c r="EL78" s="342"/>
      <c r="EM78" s="342"/>
      <c r="EN78" s="342"/>
      <c r="EO78" s="342"/>
      <c r="EP78" s="342"/>
      <c r="EQ78" s="342"/>
      <c r="ER78" s="342"/>
      <c r="ES78" s="342"/>
      <c r="ET78" s="342"/>
      <c r="EU78" s="342"/>
      <c r="EV78" s="342"/>
      <c r="EW78" s="342"/>
      <c r="EX78" s="342"/>
      <c r="EY78" s="342"/>
      <c r="EZ78" s="342"/>
      <c r="FA78" s="342"/>
      <c r="FB78" s="342"/>
      <c r="FC78" s="342"/>
      <c r="FD78" s="342"/>
      <c r="FE78" s="342"/>
      <c r="FF78" s="342"/>
      <c r="FG78" s="342"/>
      <c r="FH78" s="342"/>
      <c r="FI78" s="342"/>
    </row>
    <row r="80" spans="1:165" s="3" customFormat="1" ht="19.149999999999999" customHeight="1">
      <c r="D80" s="384" t="s">
        <v>33</v>
      </c>
      <c r="E80" s="384"/>
      <c r="F80" s="3" t="s">
        <v>72</v>
      </c>
    </row>
    <row r="82" spans="6:166" ht="19.149999999999999" hidden="1" customHeight="1">
      <c r="G82" s="356" t="s">
        <v>299</v>
      </c>
      <c r="H82" s="356"/>
      <c r="I82" s="356"/>
      <c r="J82" s="356"/>
      <c r="K82" s="356"/>
      <c r="L82" s="356"/>
      <c r="M82" s="356"/>
      <c r="N82" s="356"/>
      <c r="O82" s="356"/>
      <c r="P82" s="356"/>
      <c r="Q82" s="356"/>
      <c r="R82" s="356"/>
      <c r="S82" s="356"/>
      <c r="T82" s="356"/>
      <c r="U82" s="356"/>
      <c r="V82" s="356"/>
      <c r="W82" s="356"/>
      <c r="X82" s="356"/>
      <c r="Y82" s="356"/>
      <c r="Z82" s="356"/>
      <c r="AA82" s="356"/>
      <c r="AB82" s="356"/>
      <c r="AC82" s="356"/>
      <c r="AD82" s="356"/>
      <c r="AE82" s="356"/>
      <c r="AF82" s="356"/>
      <c r="AG82" s="356"/>
      <c r="AH82" s="356"/>
      <c r="AI82" s="356"/>
      <c r="AJ82" s="356"/>
      <c r="AK82" s="356"/>
      <c r="AL82" s="356"/>
      <c r="AM82" s="356"/>
      <c r="AN82" s="356"/>
      <c r="AO82" s="356"/>
      <c r="AP82" s="356"/>
      <c r="AQ82" s="356"/>
      <c r="AR82" s="356"/>
      <c r="AS82" s="356"/>
      <c r="AT82" s="356"/>
      <c r="AU82" s="356"/>
      <c r="AV82" s="356"/>
      <c r="AW82" s="356"/>
      <c r="AX82" s="356"/>
      <c r="AY82" s="356"/>
      <c r="AZ82" s="356"/>
      <c r="BA82" s="356"/>
      <c r="BB82" s="356"/>
      <c r="BC82" s="356"/>
      <c r="BD82" s="356"/>
      <c r="BE82" s="356"/>
      <c r="BF82" s="356"/>
      <c r="BG82" s="356"/>
      <c r="BH82" s="356"/>
      <c r="BI82" s="356"/>
      <c r="BJ82" s="356"/>
      <c r="BK82" s="356"/>
      <c r="BL82" s="356"/>
      <c r="BM82" s="356"/>
      <c r="BN82" s="356"/>
      <c r="BO82" s="356"/>
      <c r="BP82" s="356"/>
      <c r="BQ82" s="356"/>
      <c r="BR82" s="356"/>
      <c r="BS82" s="356"/>
      <c r="BT82" s="356"/>
      <c r="BU82" s="356"/>
      <c r="BV82" s="356"/>
      <c r="BW82" s="356"/>
      <c r="BX82" s="356"/>
      <c r="BY82" s="356"/>
      <c r="BZ82" s="356"/>
      <c r="CA82" s="356"/>
      <c r="CB82" s="356"/>
      <c r="CC82" s="356"/>
      <c r="CD82" s="356"/>
      <c r="CE82" s="356"/>
      <c r="CX82" s="357" t="s">
        <v>220</v>
      </c>
      <c r="CY82" s="357"/>
      <c r="CZ82" s="357"/>
      <c r="DA82" s="357"/>
      <c r="DB82" s="357"/>
      <c r="DC82" s="357"/>
      <c r="DD82" s="357"/>
      <c r="DE82" s="357"/>
      <c r="DF82" s="357"/>
      <c r="DG82" s="357"/>
      <c r="DH82" s="357"/>
      <c r="DI82" s="357"/>
      <c r="DJ82" s="357"/>
      <c r="DK82" s="357"/>
      <c r="DL82" s="357"/>
      <c r="DM82" s="357"/>
      <c r="DN82" s="357"/>
      <c r="DO82" s="357"/>
      <c r="DP82" s="357"/>
      <c r="DQ82" s="357"/>
      <c r="DR82" s="357"/>
      <c r="DS82" s="357"/>
      <c r="DT82" s="357"/>
      <c r="DU82" s="357"/>
      <c r="DV82" s="357"/>
      <c r="DW82" s="357"/>
      <c r="DX82" s="357"/>
      <c r="DY82" s="357"/>
      <c r="DZ82" s="357"/>
      <c r="EA82" s="357"/>
      <c r="EB82" s="357"/>
      <c r="EC82" s="357"/>
      <c r="ED82" s="357"/>
      <c r="EE82" s="357"/>
      <c r="EF82" s="357"/>
      <c r="EG82" s="357"/>
      <c r="EH82" s="357"/>
      <c r="EI82" s="357"/>
      <c r="EJ82" s="357"/>
      <c r="EK82" s="357"/>
      <c r="EL82" s="357"/>
      <c r="EM82" s="357"/>
      <c r="EN82" s="357"/>
      <c r="EO82" s="357"/>
      <c r="EP82" s="357"/>
      <c r="EQ82" s="357"/>
      <c r="ER82" s="357"/>
      <c r="ES82" s="357"/>
      <c r="ET82" s="357"/>
      <c r="EU82" s="357"/>
      <c r="EV82" s="357"/>
      <c r="EW82" s="357"/>
      <c r="EX82" s="357"/>
      <c r="EY82" s="357"/>
      <c r="EZ82" s="357"/>
      <c r="FA82" s="357"/>
      <c r="FB82" s="357"/>
      <c r="FC82" s="357"/>
      <c r="FD82" s="357"/>
      <c r="FE82" s="357"/>
      <c r="FF82" s="357"/>
      <c r="FG82" s="357"/>
      <c r="FH82" s="357"/>
      <c r="FI82" s="357"/>
      <c r="FJ82" s="357"/>
    </row>
    <row r="84" spans="6:166" ht="19.149999999999999" customHeight="1">
      <c r="F84" s="355" t="s">
        <v>276</v>
      </c>
      <c r="G84" s="355"/>
      <c r="H84" s="355"/>
      <c r="I84" s="355"/>
      <c r="J84" s="355"/>
      <c r="K84" s="355"/>
      <c r="L84" s="355"/>
      <c r="M84" s="355"/>
      <c r="N84" s="355"/>
      <c r="O84" s="355"/>
      <c r="P84" s="355"/>
      <c r="Q84" s="355"/>
      <c r="R84" s="355"/>
      <c r="S84" s="355"/>
      <c r="T84" s="355"/>
      <c r="U84" s="355"/>
      <c r="V84" s="355"/>
      <c r="W84" s="355"/>
      <c r="X84" s="355"/>
      <c r="Y84" s="355"/>
      <c r="Z84" s="355"/>
      <c r="AA84" s="355"/>
      <c r="AB84" s="355"/>
      <c r="AC84" s="355"/>
      <c r="AD84" s="355"/>
      <c r="AE84" s="355"/>
      <c r="AF84" s="355"/>
      <c r="AG84" s="355"/>
      <c r="AH84" s="355"/>
      <c r="AI84" s="355"/>
      <c r="AJ84" s="355"/>
      <c r="AK84" s="355"/>
      <c r="AL84" s="355"/>
      <c r="AM84" s="355"/>
      <c r="AN84" s="355"/>
      <c r="AO84" s="355"/>
      <c r="AP84" s="355"/>
      <c r="AQ84" s="355"/>
      <c r="AR84" s="355"/>
      <c r="AS84" s="355"/>
      <c r="AT84" s="355"/>
      <c r="AU84" s="355"/>
      <c r="AV84" s="355"/>
      <c r="AW84" s="355"/>
      <c r="AX84" s="355"/>
      <c r="AY84" s="355"/>
      <c r="AZ84" s="355"/>
      <c r="BA84" s="355"/>
      <c r="BB84" s="355"/>
      <c r="BC84" s="355"/>
      <c r="BD84" s="355"/>
      <c r="BE84" s="355"/>
      <c r="BF84" s="355"/>
      <c r="BG84" s="355"/>
      <c r="BH84" s="355"/>
      <c r="BI84" s="355"/>
      <c r="BJ84" s="355"/>
      <c r="BK84" s="355"/>
      <c r="BL84" s="355"/>
      <c r="BM84" s="355"/>
      <c r="BN84" s="355"/>
      <c r="BO84" s="355"/>
      <c r="BP84" s="355"/>
      <c r="BQ84" s="355"/>
      <c r="BR84" s="355"/>
      <c r="BS84" s="355"/>
      <c r="BT84" s="355"/>
      <c r="BU84" s="355"/>
      <c r="BV84" s="355"/>
      <c r="BW84" s="355"/>
      <c r="BX84" s="355"/>
      <c r="BY84" s="355"/>
      <c r="BZ84" s="355"/>
      <c r="CA84" s="355"/>
      <c r="CB84" s="355"/>
      <c r="CC84" s="355"/>
      <c r="CD84" s="355"/>
      <c r="CW84" s="357" t="s">
        <v>269</v>
      </c>
      <c r="CX84" s="357"/>
      <c r="CY84" s="357"/>
      <c r="CZ84" s="357"/>
      <c r="DA84" s="357"/>
      <c r="DB84" s="357"/>
      <c r="DC84" s="357"/>
      <c r="DD84" s="357"/>
      <c r="DE84" s="357"/>
      <c r="DF84" s="357"/>
      <c r="DG84" s="357"/>
      <c r="DH84" s="357"/>
      <c r="DI84" s="357"/>
      <c r="DJ84" s="357"/>
      <c r="DK84" s="357"/>
      <c r="DL84" s="357"/>
      <c r="DM84" s="357"/>
      <c r="DN84" s="357"/>
      <c r="DO84" s="357"/>
      <c r="DP84" s="357"/>
      <c r="DQ84" s="357"/>
      <c r="DR84" s="357"/>
      <c r="DS84" s="357"/>
      <c r="DT84" s="357"/>
      <c r="DU84" s="357"/>
      <c r="DV84" s="357"/>
      <c r="DW84" s="357"/>
      <c r="DX84" s="357"/>
      <c r="DY84" s="357"/>
      <c r="DZ84" s="357"/>
      <c r="EA84" s="357"/>
      <c r="EB84" s="357"/>
      <c r="EC84" s="357"/>
      <c r="ED84" s="357"/>
      <c r="EE84" s="357"/>
      <c r="EF84" s="357"/>
      <c r="EG84" s="357"/>
      <c r="EH84" s="357"/>
      <c r="EI84" s="357"/>
      <c r="EJ84" s="357"/>
      <c r="EK84" s="357"/>
      <c r="EL84" s="357"/>
      <c r="EM84" s="357"/>
      <c r="EN84" s="357"/>
      <c r="EO84" s="357"/>
      <c r="EP84" s="357"/>
      <c r="EQ84" s="357"/>
      <c r="ER84" s="357"/>
      <c r="ES84" s="357"/>
      <c r="ET84" s="357"/>
      <c r="EU84" s="357"/>
      <c r="EV84" s="357"/>
      <c r="EW84" s="357"/>
      <c r="EX84" s="357"/>
      <c r="EY84" s="357"/>
      <c r="EZ84" s="357"/>
      <c r="FA84" s="357"/>
      <c r="FB84" s="357"/>
      <c r="FC84" s="357"/>
      <c r="FD84" s="357"/>
      <c r="FE84" s="357"/>
      <c r="FF84" s="357"/>
      <c r="FG84" s="357"/>
      <c r="FH84" s="357"/>
      <c r="FI84" s="357"/>
    </row>
    <row r="85" spans="6:166" ht="19.149999999999999" customHeight="1">
      <c r="F85" s="26"/>
      <c r="G85" s="27"/>
      <c r="H85" s="25"/>
      <c r="I85" s="25"/>
      <c r="CW85" s="25"/>
      <c r="CX85" s="25"/>
      <c r="CY85" s="25"/>
      <c r="CZ85" s="25"/>
    </row>
    <row r="86" spans="6:166" ht="19.149999999999999" customHeight="1">
      <c r="F86" s="355" t="s">
        <v>221</v>
      </c>
      <c r="G86" s="355"/>
      <c r="H86" s="355"/>
      <c r="I86" s="355"/>
      <c r="J86" s="355"/>
      <c r="K86" s="355"/>
      <c r="L86" s="355"/>
      <c r="M86" s="355"/>
      <c r="N86" s="355"/>
      <c r="O86" s="355"/>
      <c r="P86" s="355"/>
      <c r="Q86" s="355"/>
      <c r="R86" s="355"/>
      <c r="S86" s="355"/>
      <c r="T86" s="355"/>
      <c r="U86" s="355"/>
      <c r="V86" s="355"/>
      <c r="W86" s="355"/>
      <c r="X86" s="355"/>
      <c r="Y86" s="355"/>
      <c r="Z86" s="355"/>
      <c r="AA86" s="355"/>
      <c r="AB86" s="355"/>
      <c r="AC86" s="355"/>
      <c r="AD86" s="355"/>
      <c r="AE86" s="355"/>
      <c r="AF86" s="355"/>
      <c r="AG86" s="355"/>
      <c r="AH86" s="355"/>
      <c r="AI86" s="355"/>
      <c r="AJ86" s="355"/>
      <c r="AK86" s="355"/>
      <c r="AL86" s="355"/>
      <c r="AM86" s="355"/>
      <c r="AN86" s="355"/>
      <c r="AO86" s="355"/>
      <c r="AP86" s="355"/>
      <c r="AQ86" s="355"/>
      <c r="AR86" s="355"/>
      <c r="AS86" s="355"/>
      <c r="AT86" s="355"/>
      <c r="AU86" s="355"/>
      <c r="AV86" s="355"/>
      <c r="AW86" s="355"/>
      <c r="AX86" s="355"/>
      <c r="AY86" s="355"/>
      <c r="AZ86" s="355"/>
      <c r="BA86" s="355"/>
      <c r="BB86" s="355"/>
      <c r="BC86" s="355"/>
      <c r="BD86" s="355"/>
      <c r="BE86" s="355"/>
      <c r="BF86" s="355"/>
      <c r="BG86" s="355"/>
      <c r="BH86" s="355"/>
      <c r="BI86" s="355"/>
      <c r="BJ86" s="355"/>
      <c r="BK86" s="355"/>
      <c r="BL86" s="355"/>
      <c r="BM86" s="355"/>
      <c r="BN86" s="355"/>
      <c r="BO86" s="355"/>
      <c r="BP86" s="355"/>
      <c r="BQ86" s="355"/>
      <c r="BR86" s="355"/>
      <c r="BS86" s="355"/>
      <c r="BT86" s="355"/>
      <c r="BU86" s="355"/>
      <c r="BV86" s="355"/>
      <c r="BW86" s="355"/>
      <c r="BX86" s="355"/>
      <c r="BY86" s="355"/>
      <c r="BZ86" s="355"/>
      <c r="CA86" s="355"/>
      <c r="CB86" s="355"/>
      <c r="CC86" s="355"/>
      <c r="CD86" s="355"/>
      <c r="CW86" s="357" t="s">
        <v>222</v>
      </c>
      <c r="CX86" s="357"/>
      <c r="CY86" s="357"/>
      <c r="CZ86" s="357"/>
      <c r="DA86" s="357"/>
      <c r="DB86" s="357"/>
      <c r="DC86" s="357"/>
      <c r="DD86" s="357"/>
      <c r="DE86" s="357"/>
      <c r="DF86" s="357"/>
      <c r="DG86" s="357"/>
      <c r="DH86" s="357"/>
      <c r="DI86" s="357"/>
      <c r="DJ86" s="357"/>
      <c r="DK86" s="357"/>
      <c r="DL86" s="357"/>
      <c r="DM86" s="357"/>
      <c r="DN86" s="357"/>
      <c r="DO86" s="357"/>
      <c r="DP86" s="357"/>
      <c r="DQ86" s="357"/>
      <c r="DR86" s="357"/>
      <c r="DS86" s="357"/>
      <c r="DT86" s="357"/>
      <c r="DU86" s="357"/>
      <c r="DV86" s="357"/>
      <c r="DW86" s="357"/>
      <c r="DX86" s="357"/>
      <c r="DY86" s="357"/>
      <c r="DZ86" s="357"/>
      <c r="EA86" s="357"/>
      <c r="EB86" s="357"/>
      <c r="EC86" s="357"/>
      <c r="ED86" s="357"/>
      <c r="EE86" s="357"/>
      <c r="EF86" s="357"/>
      <c r="EG86" s="357"/>
      <c r="EH86" s="357"/>
      <c r="EI86" s="357"/>
      <c r="EJ86" s="357"/>
      <c r="EK86" s="357"/>
      <c r="EL86" s="357"/>
      <c r="EM86" s="357"/>
      <c r="EN86" s="357"/>
      <c r="EO86" s="357"/>
      <c r="EP86" s="357"/>
      <c r="EQ86" s="357"/>
      <c r="ER86" s="357"/>
      <c r="ES86" s="357"/>
      <c r="ET86" s="357"/>
      <c r="EU86" s="357"/>
      <c r="EV86" s="357"/>
      <c r="EW86" s="357"/>
      <c r="EX86" s="357"/>
      <c r="EY86" s="357"/>
      <c r="EZ86" s="357"/>
      <c r="FA86" s="357"/>
      <c r="FB86" s="357"/>
      <c r="FC86" s="357"/>
      <c r="FD86" s="357"/>
      <c r="FE86" s="357"/>
      <c r="FF86" s="357"/>
      <c r="FG86" s="357"/>
      <c r="FH86" s="357"/>
      <c r="FI86" s="357"/>
    </row>
  </sheetData>
  <mergeCells count="1510">
    <mergeCell ref="EH64:EN64"/>
    <mergeCell ref="EO64:EU64"/>
    <mergeCell ref="EV64:FB64"/>
    <mergeCell ref="FC64:FI64"/>
    <mergeCell ref="EV61:FB61"/>
    <mergeCell ref="CR36:CX36"/>
    <mergeCell ref="CY36:DE36"/>
    <mergeCell ref="FC39:FI39"/>
    <mergeCell ref="EA39:EG39"/>
    <mergeCell ref="CR37:CX37"/>
    <mergeCell ref="CY37:DE37"/>
    <mergeCell ref="DF37:DL37"/>
    <mergeCell ref="FC37:FI37"/>
    <mergeCell ref="A36:E36"/>
    <mergeCell ref="F36:Y36"/>
    <mergeCell ref="Z36:AF36"/>
    <mergeCell ref="AG36:AM36"/>
    <mergeCell ref="AN36:AT36"/>
    <mergeCell ref="AU36:BA36"/>
    <mergeCell ref="FC49:FI49"/>
    <mergeCell ref="CR49:CX49"/>
    <mergeCell ref="CY49:DE49"/>
    <mergeCell ref="DF49:DL49"/>
    <mergeCell ref="DM49:DS49"/>
    <mergeCell ref="DT49:DZ49"/>
    <mergeCell ref="EA49:EG49"/>
    <mergeCell ref="EO37:EU37"/>
    <mergeCell ref="EV37:FB37"/>
    <mergeCell ref="DM37:DS37"/>
    <mergeCell ref="DT37:DZ37"/>
    <mergeCell ref="EA37:EG37"/>
    <mergeCell ref="EH37:EN37"/>
    <mergeCell ref="A35:E35"/>
    <mergeCell ref="F35:Y35"/>
    <mergeCell ref="Z35:AF35"/>
    <mergeCell ref="AG35:AM35"/>
    <mergeCell ref="AN35:AT35"/>
    <mergeCell ref="A37:E37"/>
    <mergeCell ref="F37:Y37"/>
    <mergeCell ref="Z37:AF37"/>
    <mergeCell ref="AG37:AM37"/>
    <mergeCell ref="AN37:AT37"/>
    <mergeCell ref="AU37:BA37"/>
    <mergeCell ref="BB37:BH37"/>
    <mergeCell ref="BI37:BO37"/>
    <mergeCell ref="BP37:BV37"/>
    <mergeCell ref="BW37:CC37"/>
    <mergeCell ref="CD37:CJ37"/>
    <mergeCell ref="CK37:CQ37"/>
    <mergeCell ref="BB36:BH36"/>
    <mergeCell ref="BI36:BO36"/>
    <mergeCell ref="BP36:BV36"/>
    <mergeCell ref="BW36:CC36"/>
    <mergeCell ref="CD36:CJ36"/>
    <mergeCell ref="CK36:CQ36"/>
    <mergeCell ref="AU35:BA35"/>
    <mergeCell ref="BP35:BV35"/>
    <mergeCell ref="BW35:CC35"/>
    <mergeCell ref="CD35:CJ35"/>
    <mergeCell ref="CK35:CQ35"/>
    <mergeCell ref="DF36:DL36"/>
    <mergeCell ref="DM36:DS36"/>
    <mergeCell ref="EO38:EU38"/>
    <mergeCell ref="EV38:FB38"/>
    <mergeCell ref="DT36:DZ36"/>
    <mergeCell ref="EA34:EG34"/>
    <mergeCell ref="EH34:EN34"/>
    <mergeCell ref="EO34:EU34"/>
    <mergeCell ref="EV34:FB34"/>
    <mergeCell ref="FC34:FI34"/>
    <mergeCell ref="EV30:FB30"/>
    <mergeCell ref="FC30:FI30"/>
    <mergeCell ref="EA36:EG36"/>
    <mergeCell ref="EH36:EN36"/>
    <mergeCell ref="EO36:EU36"/>
    <mergeCell ref="EV36:FB36"/>
    <mergeCell ref="FC36:FI36"/>
    <mergeCell ref="FC38:FI38"/>
    <mergeCell ref="DT35:DZ35"/>
    <mergeCell ref="EA31:EG31"/>
    <mergeCell ref="EH31:EN31"/>
    <mergeCell ref="EO31:EU31"/>
    <mergeCell ref="EV31:FB31"/>
    <mergeCell ref="FC31:FI31"/>
    <mergeCell ref="EA32:EG32"/>
    <mergeCell ref="EH32:EN32"/>
    <mergeCell ref="EO32:EU32"/>
    <mergeCell ref="EV32:FB32"/>
    <mergeCell ref="FC32:FI32"/>
    <mergeCell ref="EA35:EG35"/>
    <mergeCell ref="EH35:EN35"/>
    <mergeCell ref="EO35:EU35"/>
    <mergeCell ref="EV35:FB35"/>
    <mergeCell ref="FC35:FI35"/>
    <mergeCell ref="BB34:BH34"/>
    <mergeCell ref="BI34:BO34"/>
    <mergeCell ref="BP34:BV34"/>
    <mergeCell ref="BW34:CC34"/>
    <mergeCell ref="CD34:CJ34"/>
    <mergeCell ref="CK34:CQ34"/>
    <mergeCell ref="CR34:CX34"/>
    <mergeCell ref="CY34:DE34"/>
    <mergeCell ref="DF34:DL34"/>
    <mergeCell ref="DM34:DS34"/>
    <mergeCell ref="DT34:DZ34"/>
    <mergeCell ref="CY27:DE27"/>
    <mergeCell ref="DF27:DL27"/>
    <mergeCell ref="DM27:DS27"/>
    <mergeCell ref="DT27:DZ27"/>
    <mergeCell ref="EV33:FB33"/>
    <mergeCell ref="FC33:FI33"/>
    <mergeCell ref="BB35:BH35"/>
    <mergeCell ref="BI35:BO35"/>
    <mergeCell ref="CR35:CX35"/>
    <mergeCell ref="CY35:DE35"/>
    <mergeCell ref="DF35:DL35"/>
    <mergeCell ref="DM35:DS35"/>
    <mergeCell ref="BB31:BH31"/>
    <mergeCell ref="BI31:BO31"/>
    <mergeCell ref="BP31:BV31"/>
    <mergeCell ref="BW31:CC31"/>
    <mergeCell ref="CD31:CJ31"/>
    <mergeCell ref="CK31:CQ31"/>
    <mergeCell ref="CR31:CX31"/>
    <mergeCell ref="CR26:CX26"/>
    <mergeCell ref="CY26:DE26"/>
    <mergeCell ref="DF26:DL26"/>
    <mergeCell ref="DM26:DS26"/>
    <mergeCell ref="DT26:DZ26"/>
    <mergeCell ref="EA26:EG26"/>
    <mergeCell ref="EH26:EN26"/>
    <mergeCell ref="EO26:EU26"/>
    <mergeCell ref="EV26:FB26"/>
    <mergeCell ref="FC26:FI26"/>
    <mergeCell ref="CR25:CX25"/>
    <mergeCell ref="CY25:DE25"/>
    <mergeCell ref="DF25:DL25"/>
    <mergeCell ref="DM25:DS25"/>
    <mergeCell ref="DT25:DZ25"/>
    <mergeCell ref="BW27:CC27"/>
    <mergeCell ref="CD27:CJ27"/>
    <mergeCell ref="CK27:CQ27"/>
    <mergeCell ref="CR27:CX27"/>
    <mergeCell ref="EA27:EG27"/>
    <mergeCell ref="EO27:EU27"/>
    <mergeCell ref="EV27:FB27"/>
    <mergeCell ref="FC27:FI27"/>
    <mergeCell ref="EH25:EN25"/>
    <mergeCell ref="EO25:EU25"/>
    <mergeCell ref="EV25:FB25"/>
    <mergeCell ref="A24:E24"/>
    <mergeCell ref="F24:Y24"/>
    <mergeCell ref="Z24:AF24"/>
    <mergeCell ref="AG24:AM24"/>
    <mergeCell ref="AN24:AT24"/>
    <mergeCell ref="A26:E26"/>
    <mergeCell ref="F26:Y26"/>
    <mergeCell ref="Z26:AF26"/>
    <mergeCell ref="AG26:AM26"/>
    <mergeCell ref="AN26:AT26"/>
    <mergeCell ref="AU26:BA26"/>
    <mergeCell ref="BB26:BH26"/>
    <mergeCell ref="BI26:BO26"/>
    <mergeCell ref="BP26:BV26"/>
    <mergeCell ref="BW26:CC26"/>
    <mergeCell ref="CD26:CJ26"/>
    <mergeCell ref="CK26:CQ26"/>
    <mergeCell ref="A25:E25"/>
    <mergeCell ref="F25:Y25"/>
    <mergeCell ref="Z25:AF25"/>
    <mergeCell ref="AG25:AM25"/>
    <mergeCell ref="AN25:AT25"/>
    <mergeCell ref="AU25:BA25"/>
    <mergeCell ref="BB25:BH25"/>
    <mergeCell ref="BI25:BO25"/>
    <mergeCell ref="CK25:CQ25"/>
    <mergeCell ref="AU24:BA24"/>
    <mergeCell ref="BB24:BH24"/>
    <mergeCell ref="BI24:BO24"/>
    <mergeCell ref="BP24:BV24"/>
    <mergeCell ref="BW24:CC24"/>
    <mergeCell ref="CD24:CJ24"/>
    <mergeCell ref="CK24:CQ24"/>
    <mergeCell ref="CR24:CX24"/>
    <mergeCell ref="CY24:DE24"/>
    <mergeCell ref="DF24:DL24"/>
    <mergeCell ref="DM24:DS24"/>
    <mergeCell ref="DT24:DZ24"/>
    <mergeCell ref="EA22:EG22"/>
    <mergeCell ref="BP25:BV25"/>
    <mergeCell ref="BW25:CC25"/>
    <mergeCell ref="CD25:CJ25"/>
    <mergeCell ref="EA25:EG25"/>
    <mergeCell ref="FC22:FI22"/>
    <mergeCell ref="EA23:EG23"/>
    <mergeCell ref="EH23:EN23"/>
    <mergeCell ref="EO23:EU23"/>
    <mergeCell ref="EV23:FB23"/>
    <mergeCell ref="FC23:FI23"/>
    <mergeCell ref="EA24:EG24"/>
    <mergeCell ref="EH24:EN24"/>
    <mergeCell ref="EO24:EU24"/>
    <mergeCell ref="EV24:FB24"/>
    <mergeCell ref="FC24:FI24"/>
    <mergeCell ref="FC25:FI25"/>
    <mergeCell ref="DT22:DZ22"/>
    <mergeCell ref="A23:E23"/>
    <mergeCell ref="F23:Y23"/>
    <mergeCell ref="Z23:AF23"/>
    <mergeCell ref="AG23:AM23"/>
    <mergeCell ref="AN23:AT23"/>
    <mergeCell ref="AU23:BA23"/>
    <mergeCell ref="BB23:BH23"/>
    <mergeCell ref="BI23:BO23"/>
    <mergeCell ref="BP23:BV23"/>
    <mergeCell ref="BW23:CC23"/>
    <mergeCell ref="CD23:CJ23"/>
    <mergeCell ref="CK23:CQ23"/>
    <mergeCell ref="CR23:CX23"/>
    <mergeCell ref="CY23:DE23"/>
    <mergeCell ref="DF23:DL23"/>
    <mergeCell ref="DM23:DS23"/>
    <mergeCell ref="DT23:DZ23"/>
    <mergeCell ref="F22:Y22"/>
    <mergeCell ref="Z22:AF22"/>
    <mergeCell ref="AG22:AM22"/>
    <mergeCell ref="AN22:AT22"/>
    <mergeCell ref="EH22:EN22"/>
    <mergeCell ref="EO22:EU22"/>
    <mergeCell ref="EV22:FB22"/>
    <mergeCell ref="FC19:FI19"/>
    <mergeCell ref="A21:E21"/>
    <mergeCell ref="F21:Y21"/>
    <mergeCell ref="Z21:AF21"/>
    <mergeCell ref="AG21:AM21"/>
    <mergeCell ref="AN21:AT21"/>
    <mergeCell ref="AU21:BA21"/>
    <mergeCell ref="BB21:BH21"/>
    <mergeCell ref="BI21:BO21"/>
    <mergeCell ref="BP21:BV21"/>
    <mergeCell ref="BW21:CC21"/>
    <mergeCell ref="CD21:CJ21"/>
    <mergeCell ref="CK21:CQ21"/>
    <mergeCell ref="CR21:CX21"/>
    <mergeCell ref="CY21:DE21"/>
    <mergeCell ref="DF21:DL21"/>
    <mergeCell ref="DM21:DS21"/>
    <mergeCell ref="A22:E22"/>
    <mergeCell ref="AU22:BA22"/>
    <mergeCell ref="BB22:BH22"/>
    <mergeCell ref="BI22:BO22"/>
    <mergeCell ref="BP22:BV22"/>
    <mergeCell ref="BW22:CC22"/>
    <mergeCell ref="CD22:CJ22"/>
    <mergeCell ref="CK22:CQ22"/>
    <mergeCell ref="CR22:CX22"/>
    <mergeCell ref="CY22:DE22"/>
    <mergeCell ref="DF22:DL22"/>
    <mergeCell ref="DM22:DS22"/>
    <mergeCell ref="CD17:CJ17"/>
    <mergeCell ref="CK17:CQ17"/>
    <mergeCell ref="DM17:DS17"/>
    <mergeCell ref="DT17:DZ17"/>
    <mergeCell ref="CR18:CX18"/>
    <mergeCell ref="CY18:DE18"/>
    <mergeCell ref="DF18:DL18"/>
    <mergeCell ref="EA20:EG20"/>
    <mergeCell ref="EH20:EN20"/>
    <mergeCell ref="EA19:EG19"/>
    <mergeCell ref="EH19:EN19"/>
    <mergeCell ref="EO19:EU19"/>
    <mergeCell ref="EV19:FB19"/>
    <mergeCell ref="BW19:CC19"/>
    <mergeCell ref="CD19:CJ19"/>
    <mergeCell ref="CK19:CQ19"/>
    <mergeCell ref="CR19:CX19"/>
    <mergeCell ref="CY19:DE19"/>
    <mergeCell ref="DF19:DL19"/>
    <mergeCell ref="DM19:DS19"/>
    <mergeCell ref="DT19:DZ19"/>
    <mergeCell ref="CK16:CQ16"/>
    <mergeCell ref="CR16:CX16"/>
    <mergeCell ref="CY16:DE16"/>
    <mergeCell ref="DF16:DL16"/>
    <mergeCell ref="DM16:DS16"/>
    <mergeCell ref="DT16:DZ16"/>
    <mergeCell ref="EA21:EG21"/>
    <mergeCell ref="EH21:EN21"/>
    <mergeCell ref="AN20:AT20"/>
    <mergeCell ref="AU20:BA20"/>
    <mergeCell ref="BB20:BH20"/>
    <mergeCell ref="BI20:BO20"/>
    <mergeCell ref="EO21:EU21"/>
    <mergeCell ref="EV21:FB21"/>
    <mergeCell ref="FC21:FI21"/>
    <mergeCell ref="A19:E19"/>
    <mergeCell ref="F19:Y19"/>
    <mergeCell ref="Z19:AF19"/>
    <mergeCell ref="AG19:AM19"/>
    <mergeCell ref="AN19:AT19"/>
    <mergeCell ref="AU19:BA19"/>
    <mergeCell ref="BB19:BH19"/>
    <mergeCell ref="BI19:BO19"/>
    <mergeCell ref="BP19:BV19"/>
    <mergeCell ref="EV17:FB17"/>
    <mergeCell ref="FC17:FI17"/>
    <mergeCell ref="EA18:EG18"/>
    <mergeCell ref="EH18:EN18"/>
    <mergeCell ref="EO18:EU18"/>
    <mergeCell ref="EV18:FB18"/>
    <mergeCell ref="FC18:FI18"/>
    <mergeCell ref="BW17:CC17"/>
    <mergeCell ref="EV16:FB16"/>
    <mergeCell ref="FC16:FI16"/>
    <mergeCell ref="CR17:CX17"/>
    <mergeCell ref="CY17:DE17"/>
    <mergeCell ref="DF17:DL17"/>
    <mergeCell ref="DF13:DL13"/>
    <mergeCell ref="DM13:DS13"/>
    <mergeCell ref="DT13:DZ13"/>
    <mergeCell ref="A17:E17"/>
    <mergeCell ref="F17:Y17"/>
    <mergeCell ref="Z17:AF17"/>
    <mergeCell ref="AG17:AM17"/>
    <mergeCell ref="AN17:AT17"/>
    <mergeCell ref="A18:E18"/>
    <mergeCell ref="F18:Y18"/>
    <mergeCell ref="Z18:AF18"/>
    <mergeCell ref="AG18:AM18"/>
    <mergeCell ref="AN18:AT18"/>
    <mergeCell ref="AU18:BA18"/>
    <mergeCell ref="BB18:BH18"/>
    <mergeCell ref="BI18:BO18"/>
    <mergeCell ref="BP18:BV18"/>
    <mergeCell ref="BW18:CC18"/>
    <mergeCell ref="CD18:CJ18"/>
    <mergeCell ref="CK18:CQ18"/>
    <mergeCell ref="AU17:BA17"/>
    <mergeCell ref="BB17:BH17"/>
    <mergeCell ref="BI17:BO17"/>
    <mergeCell ref="BP17:BV17"/>
    <mergeCell ref="A16:E16"/>
    <mergeCell ref="F16:Y16"/>
    <mergeCell ref="Z16:AF16"/>
    <mergeCell ref="EV13:FB13"/>
    <mergeCell ref="FC13:FI13"/>
    <mergeCell ref="A14:E14"/>
    <mergeCell ref="F14:Y14"/>
    <mergeCell ref="Z14:AF14"/>
    <mergeCell ref="AG14:AM14"/>
    <mergeCell ref="AN14:AT14"/>
    <mergeCell ref="AU14:BA14"/>
    <mergeCell ref="BB14:BH14"/>
    <mergeCell ref="BI14:BO14"/>
    <mergeCell ref="BP14:BV14"/>
    <mergeCell ref="BW14:CC14"/>
    <mergeCell ref="CD14:CJ14"/>
    <mergeCell ref="CK14:CQ14"/>
    <mergeCell ref="CR14:CX14"/>
    <mergeCell ref="CY14:DE14"/>
    <mergeCell ref="DF14:DL14"/>
    <mergeCell ref="DM14:DS14"/>
    <mergeCell ref="DT14:DZ14"/>
    <mergeCell ref="EA14:EG14"/>
    <mergeCell ref="EH14:EN14"/>
    <mergeCell ref="EO14:EU14"/>
    <mergeCell ref="EV14:FB14"/>
    <mergeCell ref="FC14:FI14"/>
    <mergeCell ref="BW13:CC13"/>
    <mergeCell ref="CD13:CJ13"/>
    <mergeCell ref="CK13:CQ13"/>
    <mergeCell ref="CR13:CX13"/>
    <mergeCell ref="CY13:DE13"/>
    <mergeCell ref="EA13:EG13"/>
    <mergeCell ref="A13:E13"/>
    <mergeCell ref="F13:Y13"/>
    <mergeCell ref="Z13:AF13"/>
    <mergeCell ref="AG13:AM13"/>
    <mergeCell ref="AN13:AT13"/>
    <mergeCell ref="AU13:BA13"/>
    <mergeCell ref="BB13:BH13"/>
    <mergeCell ref="BI13:BO13"/>
    <mergeCell ref="BP13:BV13"/>
    <mergeCell ref="A64:E64"/>
    <mergeCell ref="F64:Y64"/>
    <mergeCell ref="Z64:AF64"/>
    <mergeCell ref="AG64:AM64"/>
    <mergeCell ref="AN64:AT64"/>
    <mergeCell ref="AU64:BA64"/>
    <mergeCell ref="BB64:BH64"/>
    <mergeCell ref="BI64:BO64"/>
    <mergeCell ref="BP64:BV64"/>
    <mergeCell ref="A62:E62"/>
    <mergeCell ref="F62:Y62"/>
    <mergeCell ref="Z62:AF62"/>
    <mergeCell ref="AG62:AM62"/>
    <mergeCell ref="AN62:AT62"/>
    <mergeCell ref="AU62:BA62"/>
    <mergeCell ref="BB62:BH62"/>
    <mergeCell ref="BI62:BO62"/>
    <mergeCell ref="BP62:BV62"/>
    <mergeCell ref="A63:E63"/>
    <mergeCell ref="F63:Y63"/>
    <mergeCell ref="Z63:AF63"/>
    <mergeCell ref="AG63:AM63"/>
    <mergeCell ref="EO61:EU61"/>
    <mergeCell ref="EH62:EN62"/>
    <mergeCell ref="EH13:EN13"/>
    <mergeCell ref="EO13:EU13"/>
    <mergeCell ref="BW64:CC64"/>
    <mergeCell ref="CD64:CJ64"/>
    <mergeCell ref="CK64:CQ64"/>
    <mergeCell ref="CR64:CX64"/>
    <mergeCell ref="CY64:DE64"/>
    <mergeCell ref="DF64:DL64"/>
    <mergeCell ref="DM64:DS64"/>
    <mergeCell ref="DT64:DZ64"/>
    <mergeCell ref="EA64:EG64"/>
    <mergeCell ref="BW63:CC63"/>
    <mergeCell ref="CD63:CJ63"/>
    <mergeCell ref="CK63:CQ63"/>
    <mergeCell ref="CR63:CX63"/>
    <mergeCell ref="CY63:DE63"/>
    <mergeCell ref="DF63:DL63"/>
    <mergeCell ref="DM63:DS63"/>
    <mergeCell ref="DT63:DZ63"/>
    <mergeCell ref="EA63:EG63"/>
    <mergeCell ref="EH63:EN63"/>
    <mergeCell ref="EO63:EU63"/>
    <mergeCell ref="EH61:EN61"/>
    <mergeCell ref="EA60:EG60"/>
    <mergeCell ref="EH60:EN60"/>
    <mergeCell ref="EO60:EU60"/>
    <mergeCell ref="DM58:DS58"/>
    <mergeCell ref="DT58:DZ58"/>
    <mergeCell ref="EA58:EG58"/>
    <mergeCell ref="EH38:EN38"/>
    <mergeCell ref="BW61:CC61"/>
    <mergeCell ref="CD61:CJ61"/>
    <mergeCell ref="CK61:CQ61"/>
    <mergeCell ref="CR61:CX61"/>
    <mergeCell ref="CY61:DE61"/>
    <mergeCell ref="DF61:DL61"/>
    <mergeCell ref="DM61:DS61"/>
    <mergeCell ref="DT61:DZ61"/>
    <mergeCell ref="EA61:EG61"/>
    <mergeCell ref="BW62:CC62"/>
    <mergeCell ref="CD62:CJ62"/>
    <mergeCell ref="CK62:CQ62"/>
    <mergeCell ref="CR62:CX62"/>
    <mergeCell ref="CY62:DE62"/>
    <mergeCell ref="DF62:DL62"/>
    <mergeCell ref="DM62:DS62"/>
    <mergeCell ref="DT62:DZ62"/>
    <mergeCell ref="EA62:EG62"/>
    <mergeCell ref="DF38:DL38"/>
    <mergeCell ref="DM38:DS38"/>
    <mergeCell ref="DT38:DZ38"/>
    <mergeCell ref="BW58:CC58"/>
    <mergeCell ref="CD58:CJ58"/>
    <mergeCell ref="CK58:CQ58"/>
    <mergeCell ref="CR58:CX58"/>
    <mergeCell ref="CY58:DE58"/>
    <mergeCell ref="DF58:DL58"/>
    <mergeCell ref="BW60:CC60"/>
    <mergeCell ref="CD60:CJ60"/>
    <mergeCell ref="CK60:CQ60"/>
    <mergeCell ref="CR60:CX60"/>
    <mergeCell ref="CY60:DE60"/>
    <mergeCell ref="DF60:DL60"/>
    <mergeCell ref="DM39:DS39"/>
    <mergeCell ref="DT39:DZ39"/>
    <mergeCell ref="DM60:DS60"/>
    <mergeCell ref="DT60:DZ60"/>
    <mergeCell ref="BW39:CC39"/>
    <mergeCell ref="CD39:CJ39"/>
    <mergeCell ref="CK39:CQ39"/>
    <mergeCell ref="CR39:CX39"/>
    <mergeCell ref="EH39:EN39"/>
    <mergeCell ref="EO39:EU39"/>
    <mergeCell ref="EV39:FB39"/>
    <mergeCell ref="BW65:CC65"/>
    <mergeCell ref="CD65:CJ65"/>
    <mergeCell ref="DF65:DL65"/>
    <mergeCell ref="EA65:EG65"/>
    <mergeCell ref="EH65:EN65"/>
    <mergeCell ref="DM65:DS65"/>
    <mergeCell ref="DT65:DZ65"/>
    <mergeCell ref="EO65:EU65"/>
    <mergeCell ref="EV65:FB65"/>
    <mergeCell ref="FC65:FI65"/>
    <mergeCell ref="DT56:DZ56"/>
    <mergeCell ref="EA56:EG56"/>
    <mergeCell ref="EH56:EN56"/>
    <mergeCell ref="CY39:DE39"/>
    <mergeCell ref="FC59:FI59"/>
    <mergeCell ref="EO56:EU56"/>
    <mergeCell ref="EV56:FB56"/>
    <mergeCell ref="FC56:FI56"/>
    <mergeCell ref="EA57:EG57"/>
    <mergeCell ref="EH57:EN57"/>
    <mergeCell ref="EO57:EU57"/>
    <mergeCell ref="EV57:FB57"/>
    <mergeCell ref="FC61:FI61"/>
    <mergeCell ref="EV60:FB60"/>
    <mergeCell ref="FC60:FI60"/>
    <mergeCell ref="EV58:FB58"/>
    <mergeCell ref="EV62:FB62"/>
    <mergeCell ref="FC62:FI62"/>
    <mergeCell ref="EV63:FB63"/>
    <mergeCell ref="A39:E39"/>
    <mergeCell ref="F39:Y39"/>
    <mergeCell ref="Z39:AF39"/>
    <mergeCell ref="AG39:AM39"/>
    <mergeCell ref="AN39:AT39"/>
    <mergeCell ref="AU39:BA39"/>
    <mergeCell ref="BB39:BH39"/>
    <mergeCell ref="AG12:AM12"/>
    <mergeCell ref="AN12:AT12"/>
    <mergeCell ref="A8:E11"/>
    <mergeCell ref="F8:Y11"/>
    <mergeCell ref="Z10:BH10"/>
    <mergeCell ref="Z11:AF11"/>
    <mergeCell ref="AU11:BA11"/>
    <mergeCell ref="BB11:BH11"/>
    <mergeCell ref="AN11:AT11"/>
    <mergeCell ref="Z8:CQ8"/>
    <mergeCell ref="A38:E38"/>
    <mergeCell ref="F38:Y38"/>
    <mergeCell ref="Z38:AF38"/>
    <mergeCell ref="AG38:AM38"/>
    <mergeCell ref="AN38:AT38"/>
    <mergeCell ref="AU38:BA38"/>
    <mergeCell ref="BI39:BO39"/>
    <mergeCell ref="BP39:BV39"/>
    <mergeCell ref="AG16:AM16"/>
    <mergeCell ref="AN16:AT16"/>
    <mergeCell ref="AU16:BA16"/>
    <mergeCell ref="BB16:BH16"/>
    <mergeCell ref="BI16:BO16"/>
    <mergeCell ref="BP16:BV16"/>
    <mergeCell ref="BW16:CC16"/>
    <mergeCell ref="A2:FI2"/>
    <mergeCell ref="EH7:FI7"/>
    <mergeCell ref="FC12:FI12"/>
    <mergeCell ref="CR68:CX68"/>
    <mergeCell ref="CY68:DE68"/>
    <mergeCell ref="DT68:DZ68"/>
    <mergeCell ref="EA68:EG68"/>
    <mergeCell ref="EH68:EN68"/>
    <mergeCell ref="DF12:DL12"/>
    <mergeCell ref="DM12:DS12"/>
    <mergeCell ref="DT12:DZ12"/>
    <mergeCell ref="EA12:EG12"/>
    <mergeCell ref="EH12:EN12"/>
    <mergeCell ref="EV12:FB12"/>
    <mergeCell ref="EV11:FB11"/>
    <mergeCell ref="CR8:FI8"/>
    <mergeCell ref="CR9:DZ9"/>
    <mergeCell ref="EA9:FI9"/>
    <mergeCell ref="EA10:FI10"/>
    <mergeCell ref="FC11:FI11"/>
    <mergeCell ref="DM11:DS11"/>
    <mergeCell ref="DT11:DZ11"/>
    <mergeCell ref="DF68:DL68"/>
    <mergeCell ref="DM68:DS68"/>
    <mergeCell ref="EO68:EU68"/>
    <mergeCell ref="EA11:EG11"/>
    <mergeCell ref="EH11:EN11"/>
    <mergeCell ref="EA38:EG38"/>
    <mergeCell ref="A65:E65"/>
    <mergeCell ref="F65:Y65"/>
    <mergeCell ref="Z65:AF65"/>
    <mergeCell ref="AG65:AM65"/>
    <mergeCell ref="EP4:FI4"/>
    <mergeCell ref="D80:E80"/>
    <mergeCell ref="EV68:FB68"/>
    <mergeCell ref="FC68:FI68"/>
    <mergeCell ref="CR12:CX12"/>
    <mergeCell ref="BI9:CQ9"/>
    <mergeCell ref="BI10:CQ10"/>
    <mergeCell ref="BI11:BO11"/>
    <mergeCell ref="BP11:BV11"/>
    <mergeCell ref="BW11:CC11"/>
    <mergeCell ref="CR10:DZ10"/>
    <mergeCell ref="CD11:CJ11"/>
    <mergeCell ref="CK11:CQ11"/>
    <mergeCell ref="BB68:BH68"/>
    <mergeCell ref="EO11:EU11"/>
    <mergeCell ref="EO12:EU12"/>
    <mergeCell ref="CR11:CX11"/>
    <mergeCell ref="CY11:DE11"/>
    <mergeCell ref="DF11:DL11"/>
    <mergeCell ref="BI12:BO12"/>
    <mergeCell ref="BP12:BV12"/>
    <mergeCell ref="A68:E68"/>
    <mergeCell ref="F68:Y68"/>
    <mergeCell ref="Z68:AF68"/>
    <mergeCell ref="Z9:BH9"/>
    <mergeCell ref="AG11:AM11"/>
    <mergeCell ref="DY5:ES5"/>
    <mergeCell ref="DY6:FI6"/>
    <mergeCell ref="BW12:CC12"/>
    <mergeCell ref="CY12:DE12"/>
    <mergeCell ref="CD12:CJ12"/>
    <mergeCell ref="AN65:AT65"/>
    <mergeCell ref="F12:Y12"/>
    <mergeCell ref="Z12:AF12"/>
    <mergeCell ref="AU12:BA12"/>
    <mergeCell ref="BB12:BH12"/>
    <mergeCell ref="EH69:EN69"/>
    <mergeCell ref="EO69:EU69"/>
    <mergeCell ref="EV69:FB69"/>
    <mergeCell ref="FC69:FI69"/>
    <mergeCell ref="A70:E70"/>
    <mergeCell ref="F70:Y70"/>
    <mergeCell ref="Z70:AF70"/>
    <mergeCell ref="AG70:AM70"/>
    <mergeCell ref="AN70:AT70"/>
    <mergeCell ref="AU70:BA70"/>
    <mergeCell ref="CR69:CX69"/>
    <mergeCell ref="CY69:DE69"/>
    <mergeCell ref="DF69:DL69"/>
    <mergeCell ref="DM69:DS69"/>
    <mergeCell ref="DT69:DZ69"/>
    <mergeCell ref="EA69:EG69"/>
    <mergeCell ref="BB69:BH69"/>
    <mergeCell ref="BI69:BO69"/>
    <mergeCell ref="BP69:BV69"/>
    <mergeCell ref="BW69:CC69"/>
    <mergeCell ref="CD69:CJ69"/>
    <mergeCell ref="A12:E12"/>
    <mergeCell ref="CK12:CQ12"/>
    <mergeCell ref="BI68:BO68"/>
    <mergeCell ref="BP68:BV68"/>
    <mergeCell ref="BW68:CC68"/>
    <mergeCell ref="CD68:CJ68"/>
    <mergeCell ref="CK68:CQ68"/>
    <mergeCell ref="EV70:FB70"/>
    <mergeCell ref="FC70:FI70"/>
    <mergeCell ref="A40:E40"/>
    <mergeCell ref="F40:Y40"/>
    <mergeCell ref="Z40:AF40"/>
    <mergeCell ref="AG40:AM40"/>
    <mergeCell ref="AN40:AT40"/>
    <mergeCell ref="AU40:BA40"/>
    <mergeCell ref="CR70:CX70"/>
    <mergeCell ref="CY70:DE70"/>
    <mergeCell ref="DF70:DL70"/>
    <mergeCell ref="DM70:DS70"/>
    <mergeCell ref="DT70:DZ70"/>
    <mergeCell ref="EA70:EG70"/>
    <mergeCell ref="BB70:BH70"/>
    <mergeCell ref="BI70:BO70"/>
    <mergeCell ref="BP70:BV70"/>
    <mergeCell ref="BW70:CC70"/>
    <mergeCell ref="CD70:CJ70"/>
    <mergeCell ref="EH40:EN40"/>
    <mergeCell ref="EO40:EU40"/>
    <mergeCell ref="EV40:FB40"/>
    <mergeCell ref="FC40:FI40"/>
    <mergeCell ref="AU68:BA68"/>
    <mergeCell ref="AG68:AM68"/>
    <mergeCell ref="AN68:AT68"/>
    <mergeCell ref="AU65:BA65"/>
    <mergeCell ref="CK65:CQ65"/>
    <mergeCell ref="CR65:CX65"/>
    <mergeCell ref="CY65:DE65"/>
    <mergeCell ref="BB65:BH65"/>
    <mergeCell ref="BI65:BO65"/>
    <mergeCell ref="A41:E41"/>
    <mergeCell ref="F41:Y41"/>
    <mergeCell ref="Z41:AF41"/>
    <mergeCell ref="AG41:AM41"/>
    <mergeCell ref="AN41:AT41"/>
    <mergeCell ref="AU41:BA41"/>
    <mergeCell ref="DT40:DZ40"/>
    <mergeCell ref="EA40:EG40"/>
    <mergeCell ref="BB40:BH40"/>
    <mergeCell ref="BI40:BO40"/>
    <mergeCell ref="BP40:BV40"/>
    <mergeCell ref="BW40:CC40"/>
    <mergeCell ref="CD40:CJ40"/>
    <mergeCell ref="CK40:CQ40"/>
    <mergeCell ref="AG69:AM69"/>
    <mergeCell ref="AN69:AT69"/>
    <mergeCell ref="AU69:BA69"/>
    <mergeCell ref="BP65:BV65"/>
    <mergeCell ref="BB60:BH60"/>
    <mergeCell ref="A60:E60"/>
    <mergeCell ref="F60:Y60"/>
    <mergeCell ref="Z60:AF60"/>
    <mergeCell ref="AG60:AM60"/>
    <mergeCell ref="AN60:AT60"/>
    <mergeCell ref="AU60:BA60"/>
    <mergeCell ref="BB61:BH61"/>
    <mergeCell ref="BI61:BO61"/>
    <mergeCell ref="BP61:BV61"/>
    <mergeCell ref="AN63:AT63"/>
    <mergeCell ref="AU63:BA63"/>
    <mergeCell ref="BB63:BH63"/>
    <mergeCell ref="BI63:BO63"/>
    <mergeCell ref="EH41:EN41"/>
    <mergeCell ref="EO41:EU41"/>
    <mergeCell ref="EV41:FB41"/>
    <mergeCell ref="FC41:FI41"/>
    <mergeCell ref="EH44:EN44"/>
    <mergeCell ref="EO44:EU44"/>
    <mergeCell ref="DM41:DS41"/>
    <mergeCell ref="DT41:DZ41"/>
    <mergeCell ref="EA41:EG41"/>
    <mergeCell ref="BB41:BH41"/>
    <mergeCell ref="BI41:BO41"/>
    <mergeCell ref="BP41:BV41"/>
    <mergeCell ref="BW41:CC41"/>
    <mergeCell ref="CD41:CJ41"/>
    <mergeCell ref="CK41:CQ41"/>
    <mergeCell ref="A43:E43"/>
    <mergeCell ref="F43:Y43"/>
    <mergeCell ref="Z43:AF43"/>
    <mergeCell ref="AG43:AM43"/>
    <mergeCell ref="AN43:AT43"/>
    <mergeCell ref="AU43:BA43"/>
    <mergeCell ref="CR41:CX41"/>
    <mergeCell ref="CY41:DE41"/>
    <mergeCell ref="DF41:DL41"/>
    <mergeCell ref="BB44:BH44"/>
    <mergeCell ref="BI44:BO44"/>
    <mergeCell ref="BP44:BV44"/>
    <mergeCell ref="BW44:CC44"/>
    <mergeCell ref="CD44:CJ44"/>
    <mergeCell ref="CK44:CQ44"/>
    <mergeCell ref="EV42:FB42"/>
    <mergeCell ref="FC42:FI42"/>
    <mergeCell ref="A46:E46"/>
    <mergeCell ref="F46:Y46"/>
    <mergeCell ref="Z46:AF46"/>
    <mergeCell ref="AG46:AM46"/>
    <mergeCell ref="AN46:AT46"/>
    <mergeCell ref="EH46:EN46"/>
    <mergeCell ref="EO46:EU46"/>
    <mergeCell ref="EV46:FB46"/>
    <mergeCell ref="FC46:FI46"/>
    <mergeCell ref="EH43:EN43"/>
    <mergeCell ref="EO43:EU43"/>
    <mergeCell ref="EV43:FB43"/>
    <mergeCell ref="FC43:FI43"/>
    <mergeCell ref="A44:E44"/>
    <mergeCell ref="F44:Y44"/>
    <mergeCell ref="Z44:AF44"/>
    <mergeCell ref="AG44:AM44"/>
    <mergeCell ref="AN44:AT44"/>
    <mergeCell ref="AU44:BA44"/>
    <mergeCell ref="CR43:CX43"/>
    <mergeCell ref="CY43:DE43"/>
    <mergeCell ref="DF43:DL43"/>
    <mergeCell ref="DM43:DS43"/>
    <mergeCell ref="DT43:DZ43"/>
    <mergeCell ref="EA43:EG43"/>
    <mergeCell ref="BB43:BH43"/>
    <mergeCell ref="DT46:DZ46"/>
    <mergeCell ref="EA46:EG46"/>
    <mergeCell ref="BI46:BO46"/>
    <mergeCell ref="BP46:BV46"/>
    <mergeCell ref="A48:E48"/>
    <mergeCell ref="F48:Y48"/>
    <mergeCell ref="Z48:AF48"/>
    <mergeCell ref="AG48:AM48"/>
    <mergeCell ref="AN48:AT48"/>
    <mergeCell ref="AU48:BA48"/>
    <mergeCell ref="CR47:CX47"/>
    <mergeCell ref="CY47:DE47"/>
    <mergeCell ref="DF47:DL47"/>
    <mergeCell ref="DM47:DS47"/>
    <mergeCell ref="DT47:DZ47"/>
    <mergeCell ref="EA47:EG47"/>
    <mergeCell ref="BI47:BO47"/>
    <mergeCell ref="BP47:BV47"/>
    <mergeCell ref="BW47:CC47"/>
    <mergeCell ref="EH48:EN48"/>
    <mergeCell ref="EO48:EU48"/>
    <mergeCell ref="AU45:BA47"/>
    <mergeCell ref="BB45:BH47"/>
    <mergeCell ref="CD45:CJ47"/>
    <mergeCell ref="CK45:CQ47"/>
    <mergeCell ref="CD48:CJ49"/>
    <mergeCell ref="CK48:CQ49"/>
    <mergeCell ref="BW46:CC46"/>
    <mergeCell ref="A47:E47"/>
    <mergeCell ref="F47:Y47"/>
    <mergeCell ref="Z47:AF47"/>
    <mergeCell ref="AG47:AM47"/>
    <mergeCell ref="AN47:AT47"/>
    <mergeCell ref="CR46:CX46"/>
    <mergeCell ref="CY46:DE46"/>
    <mergeCell ref="DF46:DL46"/>
    <mergeCell ref="BB48:BH48"/>
    <mergeCell ref="BI48:BO48"/>
    <mergeCell ref="BP48:BV48"/>
    <mergeCell ref="BW48:CC48"/>
    <mergeCell ref="A49:E49"/>
    <mergeCell ref="F49:Y49"/>
    <mergeCell ref="Z49:AF49"/>
    <mergeCell ref="AG49:AM49"/>
    <mergeCell ref="AN49:AT49"/>
    <mergeCell ref="AU49:BA49"/>
    <mergeCell ref="BB49:BH49"/>
    <mergeCell ref="BI49:BO49"/>
    <mergeCell ref="BP49:BV49"/>
    <mergeCell ref="BW49:CC49"/>
    <mergeCell ref="A53:E53"/>
    <mergeCell ref="F53:Y53"/>
    <mergeCell ref="Z53:AF53"/>
    <mergeCell ref="A50:E50"/>
    <mergeCell ref="F50:Y50"/>
    <mergeCell ref="Z50:AF50"/>
    <mergeCell ref="AG50:AM50"/>
    <mergeCell ref="AN50:AT50"/>
    <mergeCell ref="AU50:BA50"/>
    <mergeCell ref="A51:E51"/>
    <mergeCell ref="Z51:AF51"/>
    <mergeCell ref="AG51:AM51"/>
    <mergeCell ref="AN51:AT51"/>
    <mergeCell ref="AU51:BA51"/>
    <mergeCell ref="BB51:BH51"/>
    <mergeCell ref="BI51:BO51"/>
    <mergeCell ref="Z52:AF52"/>
    <mergeCell ref="AG52:AM52"/>
    <mergeCell ref="A78:E78"/>
    <mergeCell ref="EH71:EN71"/>
    <mergeCell ref="EO71:EU71"/>
    <mergeCell ref="EH49:EN49"/>
    <mergeCell ref="EO49:EU49"/>
    <mergeCell ref="EV49:FB49"/>
    <mergeCell ref="EV71:FB71"/>
    <mergeCell ref="FC71:FI71"/>
    <mergeCell ref="A72:E72"/>
    <mergeCell ref="F72:Y72"/>
    <mergeCell ref="Z72:AF72"/>
    <mergeCell ref="AG72:AM72"/>
    <mergeCell ref="AN72:AT72"/>
    <mergeCell ref="AU72:BA72"/>
    <mergeCell ref="CR71:CX71"/>
    <mergeCell ref="CY71:DE71"/>
    <mergeCell ref="DF71:DL71"/>
    <mergeCell ref="DM71:DS71"/>
    <mergeCell ref="DT71:DZ71"/>
    <mergeCell ref="EA71:EG71"/>
    <mergeCell ref="BB71:BH71"/>
    <mergeCell ref="BI71:BO71"/>
    <mergeCell ref="BP71:BV71"/>
    <mergeCell ref="BW71:CC71"/>
    <mergeCell ref="CD71:CJ71"/>
    <mergeCell ref="CK71:CQ71"/>
    <mergeCell ref="FC72:FI72"/>
    <mergeCell ref="DM72:DS72"/>
    <mergeCell ref="DT72:DZ72"/>
    <mergeCell ref="EA72:EG72"/>
    <mergeCell ref="A71:E71"/>
    <mergeCell ref="F71:Y71"/>
    <mergeCell ref="CR72:CX72"/>
    <mergeCell ref="CY72:DE72"/>
    <mergeCell ref="DF72:DL72"/>
    <mergeCell ref="BB72:BH72"/>
    <mergeCell ref="BI72:BO72"/>
    <mergeCell ref="BP72:BV72"/>
    <mergeCell ref="BW72:CC72"/>
    <mergeCell ref="CD72:CJ72"/>
    <mergeCell ref="CK72:CQ72"/>
    <mergeCell ref="BB50:BH50"/>
    <mergeCell ref="BI50:BO50"/>
    <mergeCell ref="BP50:BV50"/>
    <mergeCell ref="BW50:CC50"/>
    <mergeCell ref="CD50:CJ50"/>
    <mergeCell ref="CK50:CQ50"/>
    <mergeCell ref="Z71:AF71"/>
    <mergeCell ref="AG71:AM71"/>
    <mergeCell ref="AN71:AT71"/>
    <mergeCell ref="AU71:BA71"/>
    <mergeCell ref="BP58:BV58"/>
    <mergeCell ref="BI60:BO60"/>
    <mergeCell ref="BP60:BV60"/>
    <mergeCell ref="AG58:AM58"/>
    <mergeCell ref="AN58:AT58"/>
    <mergeCell ref="AU67:BA67"/>
    <mergeCell ref="BB67:BH67"/>
    <mergeCell ref="BP56:BV56"/>
    <mergeCell ref="BW56:CC56"/>
    <mergeCell ref="CD56:CJ56"/>
    <mergeCell ref="CK56:CQ56"/>
    <mergeCell ref="CR56:CX56"/>
    <mergeCell ref="CY56:DE56"/>
    <mergeCell ref="A54:E54"/>
    <mergeCell ref="A55:E55"/>
    <mergeCell ref="CK70:CQ70"/>
    <mergeCell ref="CK69:CQ69"/>
    <mergeCell ref="A69:E69"/>
    <mergeCell ref="F69:Y69"/>
    <mergeCell ref="Z69:AF69"/>
    <mergeCell ref="F84:CD84"/>
    <mergeCell ref="G82:CE82"/>
    <mergeCell ref="F86:CD86"/>
    <mergeCell ref="CW84:FI84"/>
    <mergeCell ref="CX82:FJ82"/>
    <mergeCell ref="CW86:FI86"/>
    <mergeCell ref="EH72:EN72"/>
    <mergeCell ref="EO72:EU72"/>
    <mergeCell ref="EV72:FB72"/>
    <mergeCell ref="EH50:EN50"/>
    <mergeCell ref="EO50:EU50"/>
    <mergeCell ref="EV50:FB50"/>
    <mergeCell ref="FC50:FI50"/>
    <mergeCell ref="CR50:CX50"/>
    <mergeCell ref="CY50:DE50"/>
    <mergeCell ref="DF50:DL50"/>
    <mergeCell ref="DM50:DS50"/>
    <mergeCell ref="DT50:DZ50"/>
    <mergeCell ref="EA50:EG50"/>
    <mergeCell ref="F73:Y73"/>
    <mergeCell ref="F78:Y78"/>
    <mergeCell ref="F74:Y74"/>
    <mergeCell ref="DT73:DZ73"/>
    <mergeCell ref="EA73:EG73"/>
    <mergeCell ref="EH73:EN73"/>
    <mergeCell ref="F61:Y61"/>
    <mergeCell ref="Z61:AF61"/>
    <mergeCell ref="AG61:AM61"/>
    <mergeCell ref="AN61:AT61"/>
    <mergeCell ref="BI67:BO67"/>
    <mergeCell ref="BP67:BV67"/>
    <mergeCell ref="FC58:FI58"/>
    <mergeCell ref="A66:E66"/>
    <mergeCell ref="F66:Y66"/>
    <mergeCell ref="Z66:AF66"/>
    <mergeCell ref="AG66:AM66"/>
    <mergeCell ref="AN66:AT66"/>
    <mergeCell ref="AU66:BA66"/>
    <mergeCell ref="BB66:BH66"/>
    <mergeCell ref="BI66:BO66"/>
    <mergeCell ref="BP66:BV66"/>
    <mergeCell ref="BW66:CC66"/>
    <mergeCell ref="CD66:CJ66"/>
    <mergeCell ref="CK66:CQ66"/>
    <mergeCell ref="CR66:CX66"/>
    <mergeCell ref="CY66:DE66"/>
    <mergeCell ref="DF66:DL66"/>
    <mergeCell ref="DM66:DS66"/>
    <mergeCell ref="DT66:DZ66"/>
    <mergeCell ref="EA66:EG66"/>
    <mergeCell ref="EH66:EN66"/>
    <mergeCell ref="EO66:EU66"/>
    <mergeCell ref="EV66:FB66"/>
    <mergeCell ref="FC66:FI66"/>
    <mergeCell ref="FC63:FI63"/>
    <mergeCell ref="BP63:BV63"/>
    <mergeCell ref="EO62:EU62"/>
    <mergeCell ref="A61:E61"/>
    <mergeCell ref="AU61:BA61"/>
    <mergeCell ref="EV67:FB67"/>
    <mergeCell ref="FC67:FI67"/>
    <mergeCell ref="A42:E42"/>
    <mergeCell ref="F42:Y42"/>
    <mergeCell ref="Z42:AF42"/>
    <mergeCell ref="AG42:AM42"/>
    <mergeCell ref="AN42:AT42"/>
    <mergeCell ref="AU42:BA42"/>
    <mergeCell ref="BB42:BH42"/>
    <mergeCell ref="BI42:BO42"/>
    <mergeCell ref="BP42:BV42"/>
    <mergeCell ref="BW42:CC42"/>
    <mergeCell ref="CD42:CJ42"/>
    <mergeCell ref="CK42:CQ42"/>
    <mergeCell ref="CR42:CX42"/>
    <mergeCell ref="CY42:DE42"/>
    <mergeCell ref="DF42:DL42"/>
    <mergeCell ref="DM42:DS42"/>
    <mergeCell ref="DT42:DZ42"/>
    <mergeCell ref="EA42:EG42"/>
    <mergeCell ref="EH42:EN42"/>
    <mergeCell ref="EO42:EU42"/>
    <mergeCell ref="BW67:CC67"/>
    <mergeCell ref="CD67:CJ67"/>
    <mergeCell ref="CK67:CQ67"/>
    <mergeCell ref="CR67:CX67"/>
    <mergeCell ref="CY67:DE67"/>
    <mergeCell ref="DF67:DL67"/>
    <mergeCell ref="DM67:DS67"/>
    <mergeCell ref="DT67:DZ67"/>
    <mergeCell ref="A67:E67"/>
    <mergeCell ref="F67:Y67"/>
    <mergeCell ref="Z67:AF67"/>
    <mergeCell ref="AG67:AM67"/>
    <mergeCell ref="AN67:AT67"/>
    <mergeCell ref="EA45:EG45"/>
    <mergeCell ref="A45:E45"/>
    <mergeCell ref="FC44:FI44"/>
    <mergeCell ref="CR44:CX44"/>
    <mergeCell ref="CY44:DE44"/>
    <mergeCell ref="DF44:DL44"/>
    <mergeCell ref="DM44:DS44"/>
    <mergeCell ref="DT44:DZ44"/>
    <mergeCell ref="EA44:EG44"/>
    <mergeCell ref="F52:Y52"/>
    <mergeCell ref="F51:Y51"/>
    <mergeCell ref="F45:Y45"/>
    <mergeCell ref="Z45:AF45"/>
    <mergeCell ref="AG45:AM45"/>
    <mergeCell ref="AN45:AT45"/>
    <mergeCell ref="BI45:BO45"/>
    <mergeCell ref="BP45:BV45"/>
    <mergeCell ref="BW45:CC45"/>
    <mergeCell ref="CR45:CX45"/>
    <mergeCell ref="CY45:DE45"/>
    <mergeCell ref="DF45:DL45"/>
    <mergeCell ref="DM45:DS45"/>
    <mergeCell ref="A57:E57"/>
    <mergeCell ref="F57:Y57"/>
    <mergeCell ref="Z57:AF57"/>
    <mergeCell ref="AG57:AM57"/>
    <mergeCell ref="EH67:EN67"/>
    <mergeCell ref="EO20:EU20"/>
    <mergeCell ref="BW15:CC15"/>
    <mergeCell ref="CD15:CJ15"/>
    <mergeCell ref="CK15:CQ15"/>
    <mergeCell ref="CR15:CX15"/>
    <mergeCell ref="CY15:DE15"/>
    <mergeCell ref="DF15:DL15"/>
    <mergeCell ref="DM15:DS15"/>
    <mergeCell ref="DT15:DZ15"/>
    <mergeCell ref="EA15:EG15"/>
    <mergeCell ref="A15:E15"/>
    <mergeCell ref="F15:Y15"/>
    <mergeCell ref="Z15:AF15"/>
    <mergeCell ref="AG15:AM15"/>
    <mergeCell ref="AN15:AT15"/>
    <mergeCell ref="AU15:BA15"/>
    <mergeCell ref="BB15:BH15"/>
    <mergeCell ref="BI15:BO15"/>
    <mergeCell ref="BP15:BV15"/>
    <mergeCell ref="EA17:EG17"/>
    <mergeCell ref="EH17:EN17"/>
    <mergeCell ref="EO17:EU17"/>
    <mergeCell ref="DM18:DS18"/>
    <mergeCell ref="DT18:DZ18"/>
    <mergeCell ref="A20:E20"/>
    <mergeCell ref="F20:Y20"/>
    <mergeCell ref="Z20:AF20"/>
    <mergeCell ref="AG20:AM20"/>
    <mergeCell ref="EA16:EG16"/>
    <mergeCell ref="EH16:EN16"/>
    <mergeCell ref="EO16:EU16"/>
    <mergeCell ref="CD16:CJ16"/>
    <mergeCell ref="A34:E34"/>
    <mergeCell ref="F34:Y34"/>
    <mergeCell ref="Z34:AF34"/>
    <mergeCell ref="AG34:AM34"/>
    <mergeCell ref="AN34:AT34"/>
    <mergeCell ref="AU34:BA34"/>
    <mergeCell ref="A27:E27"/>
    <mergeCell ref="F27:Y27"/>
    <mergeCell ref="Z27:AF27"/>
    <mergeCell ref="AG27:AM27"/>
    <mergeCell ref="AN27:AT27"/>
    <mergeCell ref="AU27:BA27"/>
    <mergeCell ref="BB27:BH27"/>
    <mergeCell ref="BI27:BO27"/>
    <mergeCell ref="BP27:BV27"/>
    <mergeCell ref="A33:E33"/>
    <mergeCell ref="F33:Y33"/>
    <mergeCell ref="A31:E31"/>
    <mergeCell ref="F31:Y31"/>
    <mergeCell ref="Z31:AF31"/>
    <mergeCell ref="AG31:AM31"/>
    <mergeCell ref="AN31:AT31"/>
    <mergeCell ref="AU31:BA31"/>
    <mergeCell ref="A30:E30"/>
    <mergeCell ref="F30:Y30"/>
    <mergeCell ref="Z30:AF30"/>
    <mergeCell ref="AG30:AM30"/>
    <mergeCell ref="AN30:AT30"/>
    <mergeCell ref="AU30:BA30"/>
    <mergeCell ref="BB30:BH30"/>
    <mergeCell ref="BI30:BO30"/>
    <mergeCell ref="BP30:BV30"/>
    <mergeCell ref="BW30:CC30"/>
    <mergeCell ref="CD30:CJ30"/>
    <mergeCell ref="CK30:CQ30"/>
    <mergeCell ref="CR30:CX30"/>
    <mergeCell ref="CY30:DE30"/>
    <mergeCell ref="DF30:DL30"/>
    <mergeCell ref="BW29:CC29"/>
    <mergeCell ref="CD29:CJ29"/>
    <mergeCell ref="CK29:CQ29"/>
    <mergeCell ref="CR29:CX29"/>
    <mergeCell ref="CY29:DE29"/>
    <mergeCell ref="DF29:DL29"/>
    <mergeCell ref="DM56:DS56"/>
    <mergeCell ref="DF39:DL39"/>
    <mergeCell ref="BB38:BH38"/>
    <mergeCell ref="BI38:BO38"/>
    <mergeCell ref="BP38:BV38"/>
    <mergeCell ref="BW38:CC38"/>
    <mergeCell ref="CD38:CJ38"/>
    <mergeCell ref="CK38:CQ38"/>
    <mergeCell ref="CR38:CX38"/>
    <mergeCell ref="CY38:DE38"/>
    <mergeCell ref="CR48:CX48"/>
    <mergeCell ref="CY48:DE48"/>
    <mergeCell ref="DF48:DL48"/>
    <mergeCell ref="DM48:DS48"/>
    <mergeCell ref="BI43:BO43"/>
    <mergeCell ref="BP43:BV43"/>
    <mergeCell ref="BW43:CC43"/>
    <mergeCell ref="CD43:CJ43"/>
    <mergeCell ref="CK43:CQ43"/>
    <mergeCell ref="DM46:DS46"/>
    <mergeCell ref="CY55:DE55"/>
    <mergeCell ref="DF51:DL51"/>
    <mergeCell ref="FC73:FI73"/>
    <mergeCell ref="DT59:DZ59"/>
    <mergeCell ref="EA59:EG59"/>
    <mergeCell ref="EH59:EN59"/>
    <mergeCell ref="EO59:EU59"/>
    <mergeCell ref="EV59:FB59"/>
    <mergeCell ref="EH45:EN45"/>
    <mergeCell ref="EO45:EU45"/>
    <mergeCell ref="FC57:FI57"/>
    <mergeCell ref="EH58:EN58"/>
    <mergeCell ref="EO58:EU58"/>
    <mergeCell ref="EO53:EU53"/>
    <mergeCell ref="EV53:FB53"/>
    <mergeCell ref="FC53:FI53"/>
    <mergeCell ref="EO54:EU54"/>
    <mergeCell ref="EO55:EU55"/>
    <mergeCell ref="EV55:FB55"/>
    <mergeCell ref="FC55:FI55"/>
    <mergeCell ref="EV54:FB54"/>
    <mergeCell ref="FC54:FI54"/>
    <mergeCell ref="EA67:EG67"/>
    <mergeCell ref="EO67:EU67"/>
    <mergeCell ref="DF56:DL56"/>
    <mergeCell ref="EO47:EU47"/>
    <mergeCell ref="EV47:FB47"/>
    <mergeCell ref="FC47:FI47"/>
    <mergeCell ref="EV48:FB48"/>
    <mergeCell ref="FC48:FI48"/>
    <mergeCell ref="EH70:EN70"/>
    <mergeCell ref="EO70:EU70"/>
    <mergeCell ref="A58:E58"/>
    <mergeCell ref="F58:Y58"/>
    <mergeCell ref="Z58:AF58"/>
    <mergeCell ref="AN57:AT57"/>
    <mergeCell ref="AU57:BA57"/>
    <mergeCell ref="BB57:BH57"/>
    <mergeCell ref="BI57:BO57"/>
    <mergeCell ref="BP57:BV57"/>
    <mergeCell ref="BW57:CC57"/>
    <mergeCell ref="CD57:CJ57"/>
    <mergeCell ref="CK57:CQ57"/>
    <mergeCell ref="CR57:CX57"/>
    <mergeCell ref="CY57:DE57"/>
    <mergeCell ref="DF57:DL57"/>
    <mergeCell ref="DM57:DS57"/>
    <mergeCell ref="DT57:DZ57"/>
    <mergeCell ref="A56:E56"/>
    <mergeCell ref="F56:Y56"/>
    <mergeCell ref="Z56:AF56"/>
    <mergeCell ref="AG56:AM56"/>
    <mergeCell ref="AN56:AT56"/>
    <mergeCell ref="AU56:BA56"/>
    <mergeCell ref="BB56:BH56"/>
    <mergeCell ref="EO78:EU78"/>
    <mergeCell ref="EV78:FB78"/>
    <mergeCell ref="FC78:FI78"/>
    <mergeCell ref="CR73:CX73"/>
    <mergeCell ref="CY73:DE73"/>
    <mergeCell ref="DF73:DL73"/>
    <mergeCell ref="DM73:DS73"/>
    <mergeCell ref="FC74:FI74"/>
    <mergeCell ref="EO73:EU73"/>
    <mergeCell ref="EV73:FB73"/>
    <mergeCell ref="AG73:AM73"/>
    <mergeCell ref="BB73:BH73"/>
    <mergeCell ref="BI73:BO73"/>
    <mergeCell ref="BP73:BV73"/>
    <mergeCell ref="BW73:CC73"/>
    <mergeCell ref="CD73:CJ73"/>
    <mergeCell ref="CK73:CQ73"/>
    <mergeCell ref="EO76:EU76"/>
    <mergeCell ref="EV76:FB76"/>
    <mergeCell ref="FC76:FI76"/>
    <mergeCell ref="EA77:EG77"/>
    <mergeCell ref="EH77:EN77"/>
    <mergeCell ref="AN73:AT73"/>
    <mergeCell ref="AU73:BA73"/>
    <mergeCell ref="BW74:CC74"/>
    <mergeCell ref="CD74:CJ74"/>
    <mergeCell ref="CR74:CX74"/>
    <mergeCell ref="CY74:DE74"/>
    <mergeCell ref="DF74:DL74"/>
    <mergeCell ref="DM74:DS74"/>
    <mergeCell ref="DT74:DZ74"/>
    <mergeCell ref="CK74:CQ74"/>
    <mergeCell ref="Z78:AF78"/>
    <mergeCell ref="AG78:AM78"/>
    <mergeCell ref="AN78:AT78"/>
    <mergeCell ref="AU78:BA78"/>
    <mergeCell ref="BB78:BH78"/>
    <mergeCell ref="BI78:BO78"/>
    <mergeCell ref="BP78:BV78"/>
    <mergeCell ref="BW78:CC78"/>
    <mergeCell ref="CD78:CJ78"/>
    <mergeCell ref="CK78:CQ78"/>
    <mergeCell ref="CR78:CX78"/>
    <mergeCell ref="CY78:DE78"/>
    <mergeCell ref="DF78:DL78"/>
    <mergeCell ref="DM78:DS78"/>
    <mergeCell ref="DT78:DZ78"/>
    <mergeCell ref="EA78:EG78"/>
    <mergeCell ref="EH78:EN78"/>
    <mergeCell ref="CY75:DE75"/>
    <mergeCell ref="BP51:BV51"/>
    <mergeCell ref="BW51:CC51"/>
    <mergeCell ref="CD51:CJ51"/>
    <mergeCell ref="CK51:CQ51"/>
    <mergeCell ref="CR51:CX51"/>
    <mergeCell ref="CY51:DE51"/>
    <mergeCell ref="AU74:BA74"/>
    <mergeCell ref="BB74:BH74"/>
    <mergeCell ref="BI74:BO74"/>
    <mergeCell ref="A73:E73"/>
    <mergeCell ref="A52:E52"/>
    <mergeCell ref="Z73:AF73"/>
    <mergeCell ref="Z74:AF74"/>
    <mergeCell ref="AU58:BA58"/>
    <mergeCell ref="BB58:BH58"/>
    <mergeCell ref="BI58:BO58"/>
    <mergeCell ref="A74:E74"/>
    <mergeCell ref="BI56:BO56"/>
    <mergeCell ref="A59:E59"/>
    <mergeCell ref="F59:Y59"/>
    <mergeCell ref="Z59:AF59"/>
    <mergeCell ref="AG59:AM59"/>
    <mergeCell ref="AN59:AT59"/>
    <mergeCell ref="AU59:BA59"/>
    <mergeCell ref="BB59:BH59"/>
    <mergeCell ref="BI59:BO59"/>
    <mergeCell ref="BP59:BV59"/>
    <mergeCell ref="BW59:CC59"/>
    <mergeCell ref="CD59:CJ59"/>
    <mergeCell ref="CK59:CQ59"/>
    <mergeCell ref="CR59:CX59"/>
    <mergeCell ref="AN52:AT52"/>
    <mergeCell ref="AU52:BA52"/>
    <mergeCell ref="BB52:BH52"/>
    <mergeCell ref="BI52:BO52"/>
    <mergeCell ref="BP52:BV52"/>
    <mergeCell ref="BW52:CC52"/>
    <mergeCell ref="CD52:CJ52"/>
    <mergeCell ref="CK52:CQ52"/>
    <mergeCell ref="CR52:CX52"/>
    <mergeCell ref="CY52:DE52"/>
    <mergeCell ref="DF52:DL52"/>
    <mergeCell ref="DM52:DS52"/>
    <mergeCell ref="DT52:DZ52"/>
    <mergeCell ref="EA52:EG52"/>
    <mergeCell ref="EH52:EN52"/>
    <mergeCell ref="EA74:EG74"/>
    <mergeCell ref="EH74:EN74"/>
    <mergeCell ref="EH53:EN53"/>
    <mergeCell ref="DM55:DS55"/>
    <mergeCell ref="DT55:DZ55"/>
    <mergeCell ref="EA55:EG55"/>
    <mergeCell ref="EH54:EN54"/>
    <mergeCell ref="EH55:EN55"/>
    <mergeCell ref="CY59:DE59"/>
    <mergeCell ref="DF59:DL59"/>
    <mergeCell ref="DM59:DS59"/>
    <mergeCell ref="BI55:BO55"/>
    <mergeCell ref="BP55:BV55"/>
    <mergeCell ref="BW55:CC55"/>
    <mergeCell ref="CD55:CJ55"/>
    <mergeCell ref="CK55:CQ55"/>
    <mergeCell ref="CR55:CX55"/>
    <mergeCell ref="EO74:EU74"/>
    <mergeCell ref="EV74:FB74"/>
    <mergeCell ref="AG74:AM74"/>
    <mergeCell ref="AN74:AT74"/>
    <mergeCell ref="BP74:BV74"/>
    <mergeCell ref="EA76:EG76"/>
    <mergeCell ref="EH76:EN76"/>
    <mergeCell ref="AU53:BA53"/>
    <mergeCell ref="BB53:BH53"/>
    <mergeCell ref="BI53:BO53"/>
    <mergeCell ref="BP53:BV53"/>
    <mergeCell ref="Z33:AF33"/>
    <mergeCell ref="AG33:AM33"/>
    <mergeCell ref="AN33:AT33"/>
    <mergeCell ref="AU33:BA33"/>
    <mergeCell ref="BB33:BH33"/>
    <mergeCell ref="BI33:BO33"/>
    <mergeCell ref="BP33:BV33"/>
    <mergeCell ref="BW33:CC33"/>
    <mergeCell ref="CD33:CJ33"/>
    <mergeCell ref="BW53:CC53"/>
    <mergeCell ref="CD53:CJ53"/>
    <mergeCell ref="CK53:CQ53"/>
    <mergeCell ref="CR53:CX53"/>
    <mergeCell ref="CY53:DE53"/>
    <mergeCell ref="DF53:DL53"/>
    <mergeCell ref="DM53:DS53"/>
    <mergeCell ref="DM51:DS51"/>
    <mergeCell ref="DT51:DZ51"/>
    <mergeCell ref="EA51:EG51"/>
    <mergeCell ref="DT53:DZ53"/>
    <mergeCell ref="EA53:EG53"/>
    <mergeCell ref="BI29:BO29"/>
    <mergeCell ref="BP29:BV29"/>
    <mergeCell ref="EV20:FB20"/>
    <mergeCell ref="FC20:FI20"/>
    <mergeCell ref="DM29:DS29"/>
    <mergeCell ref="DT29:DZ29"/>
    <mergeCell ref="EA29:EG29"/>
    <mergeCell ref="EH29:EN29"/>
    <mergeCell ref="EO29:EU29"/>
    <mergeCell ref="EV29:FB29"/>
    <mergeCell ref="FC29:FI29"/>
    <mergeCell ref="BP20:BV20"/>
    <mergeCell ref="BW20:CC20"/>
    <mergeCell ref="CD20:CJ20"/>
    <mergeCell ref="EO52:EU52"/>
    <mergeCell ref="EV52:FB52"/>
    <mergeCell ref="FC52:FI52"/>
    <mergeCell ref="EH51:EN51"/>
    <mergeCell ref="EV45:FB45"/>
    <mergeCell ref="FC45:FI45"/>
    <mergeCell ref="EV44:FB44"/>
    <mergeCell ref="CY20:DE20"/>
    <mergeCell ref="DF20:DL20"/>
    <mergeCell ref="DM20:DS20"/>
    <mergeCell ref="DT20:DZ20"/>
    <mergeCell ref="DT21:DZ21"/>
    <mergeCell ref="DT45:DZ45"/>
    <mergeCell ref="DT48:DZ48"/>
    <mergeCell ref="EA48:EG48"/>
    <mergeCell ref="EH47:EN47"/>
    <mergeCell ref="CR40:CX40"/>
    <mergeCell ref="CY40:DE40"/>
    <mergeCell ref="EA1:FI1"/>
    <mergeCell ref="CK33:CQ33"/>
    <mergeCell ref="CR33:CX33"/>
    <mergeCell ref="CY33:DE33"/>
    <mergeCell ref="DF33:DL33"/>
    <mergeCell ref="DM33:DS33"/>
    <mergeCell ref="DT33:DZ33"/>
    <mergeCell ref="EA33:EG33"/>
    <mergeCell ref="EH33:EN33"/>
    <mergeCell ref="EO33:EU33"/>
    <mergeCell ref="EO51:EU51"/>
    <mergeCell ref="EV51:FB51"/>
    <mergeCell ref="FC51:FI51"/>
    <mergeCell ref="CK20:CQ20"/>
    <mergeCell ref="CR20:CX20"/>
    <mergeCell ref="CY31:DE31"/>
    <mergeCell ref="DF31:DL31"/>
    <mergeCell ref="DM31:DS31"/>
    <mergeCell ref="DT31:DZ31"/>
    <mergeCell ref="DI3:FI3"/>
    <mergeCell ref="DM30:DS30"/>
    <mergeCell ref="DT30:DZ30"/>
    <mergeCell ref="EA30:EG30"/>
    <mergeCell ref="EH30:EN30"/>
    <mergeCell ref="EO30:EU30"/>
    <mergeCell ref="EH27:EN27"/>
    <mergeCell ref="EH15:EN15"/>
    <mergeCell ref="EO15:EU15"/>
    <mergeCell ref="EV15:FB15"/>
    <mergeCell ref="FC15:FI15"/>
    <mergeCell ref="DF40:DL40"/>
    <mergeCell ref="DM40:DS40"/>
    <mergeCell ref="F54:Y54"/>
    <mergeCell ref="Z54:AF54"/>
    <mergeCell ref="AG54:AM54"/>
    <mergeCell ref="AN54:AT54"/>
    <mergeCell ref="AU54:BA54"/>
    <mergeCell ref="BB54:BH54"/>
    <mergeCell ref="BI54:BO54"/>
    <mergeCell ref="BP54:BV54"/>
    <mergeCell ref="BW54:CC54"/>
    <mergeCell ref="CD54:CJ54"/>
    <mergeCell ref="CK54:CQ54"/>
    <mergeCell ref="CR54:CX54"/>
    <mergeCell ref="CY54:DE54"/>
    <mergeCell ref="DF54:DL54"/>
    <mergeCell ref="DM54:DS54"/>
    <mergeCell ref="DT54:DZ54"/>
    <mergeCell ref="EA54:EG54"/>
    <mergeCell ref="AG53:AM53"/>
    <mergeCell ref="AN53:AT53"/>
    <mergeCell ref="DF75:DL75"/>
    <mergeCell ref="DM75:DS75"/>
    <mergeCell ref="DT75:DZ75"/>
    <mergeCell ref="EA75:EG75"/>
    <mergeCell ref="EH75:EN75"/>
    <mergeCell ref="EO75:EU75"/>
    <mergeCell ref="EV75:FB75"/>
    <mergeCell ref="FC75:FI75"/>
    <mergeCell ref="F55:Y55"/>
    <mergeCell ref="Z55:AF55"/>
    <mergeCell ref="AG55:AM55"/>
    <mergeCell ref="AN55:AT55"/>
    <mergeCell ref="AU55:BA55"/>
    <mergeCell ref="BB55:BH55"/>
    <mergeCell ref="A76:E76"/>
    <mergeCell ref="F76:Y76"/>
    <mergeCell ref="Z76:AF76"/>
    <mergeCell ref="AG76:AM76"/>
    <mergeCell ref="AN76:AT76"/>
    <mergeCell ref="AU76:BA76"/>
    <mergeCell ref="BB76:BH76"/>
    <mergeCell ref="BI76:BO76"/>
    <mergeCell ref="BP76:BV76"/>
    <mergeCell ref="BW76:CC76"/>
    <mergeCell ref="CD76:CJ76"/>
    <mergeCell ref="CK76:CQ76"/>
    <mergeCell ref="CR76:CX76"/>
    <mergeCell ref="CY76:DE76"/>
    <mergeCell ref="DF76:DL76"/>
    <mergeCell ref="DM76:DS76"/>
    <mergeCell ref="DT76:DZ76"/>
    <mergeCell ref="DF55:DL55"/>
    <mergeCell ref="A77:E77"/>
    <mergeCell ref="F77:Y77"/>
    <mergeCell ref="Z77:AF77"/>
    <mergeCell ref="AG77:AM77"/>
    <mergeCell ref="AN77:AT77"/>
    <mergeCell ref="AU77:BA77"/>
    <mergeCell ref="BB77:BH77"/>
    <mergeCell ref="BI77:BO77"/>
    <mergeCell ref="BP77:BV77"/>
    <mergeCell ref="BW77:CC77"/>
    <mergeCell ref="CD77:CJ77"/>
    <mergeCell ref="CK77:CQ77"/>
    <mergeCell ref="CR77:CX77"/>
    <mergeCell ref="CY77:DE77"/>
    <mergeCell ref="DF77:DL77"/>
    <mergeCell ref="DM77:DS77"/>
    <mergeCell ref="DT77:DZ77"/>
    <mergeCell ref="A75:E75"/>
    <mergeCell ref="F75:Y75"/>
    <mergeCell ref="Z75:AF75"/>
    <mergeCell ref="AG75:AM75"/>
    <mergeCell ref="AN75:AT75"/>
    <mergeCell ref="AU75:BA75"/>
    <mergeCell ref="BB75:BH75"/>
    <mergeCell ref="BI75:BO75"/>
    <mergeCell ref="BP75:BV75"/>
    <mergeCell ref="BW75:CC75"/>
    <mergeCell ref="CD75:CJ75"/>
    <mergeCell ref="CK75:CQ75"/>
    <mergeCell ref="CR75:CX75"/>
    <mergeCell ref="EO77:EU77"/>
    <mergeCell ref="EV77:FB77"/>
    <mergeCell ref="FC77:FI77"/>
    <mergeCell ref="A28:E28"/>
    <mergeCell ref="F28:Y28"/>
    <mergeCell ref="Z28:AF28"/>
    <mergeCell ref="AG28:AM28"/>
    <mergeCell ref="AN28:AT28"/>
    <mergeCell ref="AU28:BA28"/>
    <mergeCell ref="BB28:BH28"/>
    <mergeCell ref="BI28:BO28"/>
    <mergeCell ref="BP28:BV28"/>
    <mergeCell ref="BW28:CC28"/>
    <mergeCell ref="CD28:CJ28"/>
    <mergeCell ref="CK28:CQ28"/>
    <mergeCell ref="CR28:CX28"/>
    <mergeCell ref="CY28:DE28"/>
    <mergeCell ref="DF28:DL28"/>
    <mergeCell ref="DM28:DS28"/>
    <mergeCell ref="DT28:DZ28"/>
    <mergeCell ref="EA28:EG28"/>
    <mergeCell ref="EH28:EN28"/>
    <mergeCell ref="EO28:EU28"/>
    <mergeCell ref="EV28:FB28"/>
    <mergeCell ref="FC28:FI28"/>
    <mergeCell ref="A29:E29"/>
    <mergeCell ref="F29:Y29"/>
    <mergeCell ref="Z29:AF29"/>
    <mergeCell ref="AG29:AM29"/>
    <mergeCell ref="AN29:AT29"/>
    <mergeCell ref="AU29:BA29"/>
    <mergeCell ref="BB29:BH29"/>
    <mergeCell ref="A32:E32"/>
    <mergeCell ref="F32:Y32"/>
    <mergeCell ref="Z32:AF32"/>
    <mergeCell ref="AG32:AM32"/>
    <mergeCell ref="AN32:AT32"/>
    <mergeCell ref="AU32:BA32"/>
    <mergeCell ref="BB32:BH32"/>
    <mergeCell ref="BI32:BO32"/>
    <mergeCell ref="BP32:BV32"/>
    <mergeCell ref="BW32:CC32"/>
    <mergeCell ref="CD32:CJ32"/>
    <mergeCell ref="CK32:CQ32"/>
    <mergeCell ref="CR32:CX32"/>
    <mergeCell ref="CY32:DE32"/>
    <mergeCell ref="DF32:DL32"/>
    <mergeCell ref="DM32:DS32"/>
    <mergeCell ref="DT32:DZ32"/>
  </mergeCells>
  <pageMargins left="0.84" right="0.39370078740157483" top="0.78740157480314965" bottom="0.39370078740157483" header="0.19685039370078741" footer="0.19685039370078741"/>
  <pageSetup paperSize="8" scale="88" fitToHeight="2" orientation="landscape" r:id="rId1"/>
  <headerFooter alignWithMargins="0">
    <oddHeader>&amp;C&amp;P</oddHeader>
    <oddFooter>&amp;C&amp;P</oddFooter>
  </headerFooter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DY60"/>
  <sheetViews>
    <sheetView tabSelected="1" topLeftCell="A25" zoomScale="80" zoomScaleNormal="80" workbookViewId="0">
      <selection activeCell="EA18" sqref="EA18"/>
    </sheetView>
  </sheetViews>
  <sheetFormatPr defaultColWidth="0.88671875" defaultRowHeight="12.7"/>
  <cols>
    <col min="1" max="39" width="0.88671875" style="7"/>
    <col min="40" max="40" width="1.109375" style="7" customWidth="1"/>
    <col min="41" max="51" width="0.88671875" style="7"/>
    <col min="52" max="52" width="9.44140625" style="7" customWidth="1"/>
    <col min="53" max="53" width="7.109375" style="7" customWidth="1"/>
    <col min="54" max="104" width="0.88671875" style="7"/>
    <col min="105" max="105" width="1.5546875" style="7" customWidth="1"/>
    <col min="106" max="16384" width="0.88671875" style="7"/>
  </cols>
  <sheetData>
    <row r="1" spans="1:105" ht="33.700000000000003" customHeight="1">
      <c r="CC1" s="346" t="s">
        <v>175</v>
      </c>
      <c r="CD1" s="346"/>
      <c r="CE1" s="346"/>
      <c r="CF1" s="346"/>
      <c r="CG1" s="346"/>
      <c r="CH1" s="346"/>
      <c r="CI1" s="346"/>
      <c r="CJ1" s="346"/>
      <c r="CK1" s="346"/>
      <c r="CL1" s="346"/>
      <c r="CM1" s="346"/>
      <c r="CN1" s="346"/>
      <c r="CO1" s="346"/>
      <c r="CP1" s="346"/>
      <c r="CQ1" s="346"/>
      <c r="CR1" s="346"/>
      <c r="CS1" s="346"/>
      <c r="CT1" s="346"/>
      <c r="CU1" s="346"/>
      <c r="CV1" s="346"/>
      <c r="CW1" s="346"/>
      <c r="CX1" s="346"/>
      <c r="CY1" s="346"/>
      <c r="CZ1" s="346"/>
      <c r="DA1" s="346"/>
    </row>
    <row r="3" spans="1:105" s="6" customFormat="1" ht="31.55" customHeight="1">
      <c r="A3" s="446" t="s">
        <v>174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  <c r="R3" s="447"/>
      <c r="S3" s="447"/>
      <c r="T3" s="447"/>
      <c r="U3" s="447"/>
      <c r="V3" s="447"/>
      <c r="W3" s="447"/>
      <c r="X3" s="447"/>
      <c r="Y3" s="447"/>
      <c r="Z3" s="447"/>
      <c r="AA3" s="447"/>
      <c r="AB3" s="447"/>
      <c r="AC3" s="447"/>
      <c r="AD3" s="447"/>
      <c r="AE3" s="447"/>
      <c r="AF3" s="447"/>
      <c r="AG3" s="447"/>
      <c r="AH3" s="447"/>
      <c r="AI3" s="447"/>
      <c r="AJ3" s="447"/>
      <c r="AK3" s="447"/>
      <c r="AL3" s="447"/>
      <c r="AM3" s="447"/>
      <c r="AN3" s="447"/>
      <c r="AO3" s="447"/>
      <c r="AP3" s="447"/>
      <c r="AQ3" s="447"/>
      <c r="AR3" s="447"/>
      <c r="AS3" s="447"/>
      <c r="AT3" s="447"/>
      <c r="AU3" s="447"/>
      <c r="AV3" s="447"/>
      <c r="AW3" s="447"/>
      <c r="AX3" s="447"/>
      <c r="AY3" s="447"/>
      <c r="AZ3" s="447"/>
      <c r="BA3" s="447"/>
      <c r="BB3" s="447"/>
      <c r="BC3" s="447"/>
      <c r="BD3" s="447"/>
      <c r="BE3" s="447"/>
      <c r="BF3" s="447"/>
      <c r="BG3" s="447"/>
      <c r="BH3" s="447"/>
      <c r="BI3" s="447"/>
      <c r="BJ3" s="447"/>
      <c r="BK3" s="447"/>
      <c r="BL3" s="447"/>
      <c r="BM3" s="447"/>
      <c r="BN3" s="447"/>
      <c r="BO3" s="447"/>
      <c r="BP3" s="447"/>
      <c r="BQ3" s="447"/>
      <c r="BR3" s="447"/>
      <c r="BS3" s="447"/>
      <c r="BT3" s="447"/>
      <c r="BU3" s="447"/>
      <c r="BV3" s="447"/>
      <c r="BW3" s="447"/>
      <c r="BX3" s="447"/>
      <c r="BY3" s="447"/>
      <c r="BZ3" s="447"/>
      <c r="CA3" s="447"/>
      <c r="CB3" s="447"/>
      <c r="CC3" s="447"/>
      <c r="CD3" s="447"/>
      <c r="CE3" s="447"/>
      <c r="CF3" s="447"/>
      <c r="CG3" s="447"/>
      <c r="CH3" s="447"/>
      <c r="CI3" s="447"/>
      <c r="CJ3" s="447"/>
      <c r="CK3" s="447"/>
      <c r="CL3" s="447"/>
      <c r="CM3" s="447"/>
      <c r="CN3" s="447"/>
      <c r="CO3" s="447"/>
      <c r="CP3" s="447"/>
      <c r="CQ3" s="447"/>
      <c r="CR3" s="447"/>
      <c r="CS3" s="447"/>
      <c r="CT3" s="447"/>
      <c r="CU3" s="447"/>
      <c r="CV3" s="447"/>
      <c r="CW3" s="447"/>
      <c r="CX3" s="447"/>
      <c r="CY3" s="447"/>
      <c r="CZ3" s="447"/>
      <c r="DA3" s="447"/>
    </row>
    <row r="5" spans="1:105" s="171" customFormat="1">
      <c r="K5" s="448" t="s">
        <v>264</v>
      </c>
      <c r="L5" s="448"/>
      <c r="M5" s="448"/>
      <c r="N5" s="448"/>
      <c r="O5" s="448"/>
      <c r="P5" s="448"/>
      <c r="Q5" s="448"/>
      <c r="R5" s="448"/>
      <c r="S5" s="448"/>
      <c r="T5" s="448"/>
      <c r="U5" s="448"/>
      <c r="V5" s="448"/>
      <c r="W5" s="448"/>
      <c r="X5" s="448"/>
      <c r="Y5" s="448"/>
      <c r="Z5" s="448"/>
      <c r="AA5" s="448"/>
      <c r="AB5" s="448"/>
      <c r="AC5" s="448"/>
      <c r="AD5" s="448"/>
      <c r="AE5" s="448"/>
      <c r="AF5" s="448"/>
      <c r="AG5" s="448"/>
      <c r="AH5" s="448"/>
      <c r="AI5" s="448"/>
      <c r="AJ5" s="448"/>
      <c r="AK5" s="448"/>
      <c r="AL5" s="448"/>
      <c r="AM5" s="448"/>
      <c r="AN5" s="448"/>
      <c r="AO5" s="448"/>
      <c r="AP5" s="448"/>
      <c r="AQ5" s="448"/>
      <c r="AR5" s="448"/>
      <c r="AS5" s="448"/>
      <c r="AT5" s="448"/>
      <c r="AU5" s="448"/>
      <c r="AV5" s="448"/>
      <c r="AW5" s="448"/>
      <c r="AX5" s="448"/>
      <c r="AY5" s="448"/>
      <c r="AZ5" s="448"/>
      <c r="BA5" s="448"/>
      <c r="BB5" s="448"/>
      <c r="BC5" s="448"/>
      <c r="BD5" s="448"/>
      <c r="BE5" s="449" t="s">
        <v>177</v>
      </c>
      <c r="BF5" s="449"/>
      <c r="BG5" s="449"/>
      <c r="BH5" s="449"/>
      <c r="BI5" s="450" t="s">
        <v>173</v>
      </c>
      <c r="BJ5" s="450"/>
      <c r="BK5" s="450"/>
      <c r="BL5" s="450"/>
      <c r="BM5" s="450"/>
      <c r="BN5" s="450"/>
      <c r="BO5" s="450"/>
      <c r="BP5" s="450"/>
      <c r="BQ5" s="450"/>
      <c r="BR5" s="450"/>
      <c r="BS5" s="449" t="s">
        <v>223</v>
      </c>
      <c r="BT5" s="449"/>
      <c r="BU5" s="449"/>
      <c r="BV5" s="449"/>
      <c r="BW5" s="449"/>
      <c r="BX5" s="449"/>
      <c r="BY5" s="449"/>
      <c r="BZ5" s="451" t="s">
        <v>172</v>
      </c>
      <c r="CA5" s="451"/>
      <c r="CB5" s="451"/>
      <c r="CC5" s="451"/>
      <c r="CD5" s="451"/>
      <c r="CE5" s="451"/>
      <c r="CF5" s="449" t="s">
        <v>224</v>
      </c>
      <c r="CG5" s="449"/>
      <c r="CH5" s="449"/>
      <c r="CI5" s="449"/>
      <c r="CJ5" s="449"/>
      <c r="CK5" s="449"/>
      <c r="CL5" s="449"/>
      <c r="CM5" s="448" t="s">
        <v>265</v>
      </c>
      <c r="CN5" s="448"/>
      <c r="CO5" s="448"/>
      <c r="CP5" s="448"/>
      <c r="CQ5" s="448"/>
      <c r="CR5" s="448"/>
      <c r="CS5" s="448"/>
      <c r="CT5" s="448"/>
      <c r="CU5" s="448"/>
    </row>
    <row r="7" spans="1:105" ht="68.25" customHeight="1">
      <c r="BB7" s="467" t="s">
        <v>266</v>
      </c>
      <c r="BC7" s="468"/>
      <c r="BD7" s="468"/>
      <c r="BE7" s="468"/>
      <c r="BF7" s="468"/>
      <c r="BG7" s="468"/>
      <c r="BH7" s="468"/>
      <c r="BI7" s="468"/>
      <c r="BJ7" s="468"/>
      <c r="BK7" s="468"/>
      <c r="BL7" s="468"/>
      <c r="BM7" s="468"/>
      <c r="BN7" s="468"/>
      <c r="BO7" s="468"/>
      <c r="BP7" s="468"/>
      <c r="BQ7" s="468"/>
      <c r="BR7" s="468"/>
      <c r="BS7" s="468"/>
      <c r="BT7" s="468"/>
      <c r="BU7" s="468"/>
      <c r="BV7" s="468"/>
      <c r="BW7" s="468"/>
      <c r="BX7" s="468"/>
      <c r="BY7" s="468"/>
      <c r="BZ7" s="468"/>
      <c r="CA7" s="468"/>
      <c r="CB7" s="468"/>
      <c r="CC7" s="468"/>
      <c r="CD7" s="468"/>
      <c r="CE7" s="468"/>
      <c r="CF7" s="468"/>
      <c r="CG7" s="468"/>
      <c r="CH7" s="468"/>
      <c r="CI7" s="468"/>
      <c r="CJ7" s="468"/>
      <c r="CK7" s="468"/>
      <c r="CL7" s="468"/>
      <c r="CM7" s="468"/>
      <c r="CN7" s="468"/>
      <c r="CO7" s="468"/>
      <c r="CP7" s="468"/>
      <c r="CQ7" s="468"/>
      <c r="CR7" s="468"/>
      <c r="CS7" s="468"/>
      <c r="CT7" s="468"/>
      <c r="CU7" s="468"/>
      <c r="CV7" s="468"/>
      <c r="CW7" s="468"/>
      <c r="CX7" s="468"/>
      <c r="CY7" s="468"/>
      <c r="CZ7" s="468"/>
      <c r="DA7" s="468"/>
    </row>
    <row r="9" spans="1:105" ht="15.55"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461" t="s">
        <v>267</v>
      </c>
      <c r="CK9" s="461"/>
      <c r="CL9" s="461"/>
      <c r="CM9" s="461"/>
      <c r="CN9" s="461"/>
      <c r="CO9" s="461"/>
      <c r="CP9" s="461"/>
      <c r="CQ9" s="461"/>
      <c r="CR9" s="461"/>
      <c r="CS9" s="461"/>
      <c r="CT9" s="461"/>
      <c r="CU9" s="461"/>
      <c r="CV9" s="461"/>
      <c r="CW9" s="461"/>
      <c r="CX9" s="461"/>
      <c r="CY9" s="461"/>
      <c r="CZ9" s="461"/>
      <c r="DA9" s="461"/>
    </row>
    <row r="10" spans="1:105">
      <c r="BN10" s="462" t="s">
        <v>17</v>
      </c>
      <c r="BO10" s="462"/>
      <c r="BP10" s="462"/>
      <c r="BQ10" s="462"/>
      <c r="BR10" s="462"/>
      <c r="BS10" s="462"/>
      <c r="BT10" s="462"/>
      <c r="BU10" s="462"/>
      <c r="BV10" s="462"/>
      <c r="BW10" s="462"/>
      <c r="BX10" s="462"/>
      <c r="BY10" s="462"/>
      <c r="BZ10" s="462"/>
      <c r="CA10" s="462"/>
      <c r="CB10" s="462"/>
      <c r="CC10" s="462"/>
      <c r="CD10" s="462"/>
      <c r="CE10" s="462"/>
      <c r="CF10" s="462"/>
      <c r="CG10" s="462"/>
      <c r="CH10" s="462"/>
      <c r="CI10" s="462"/>
    </row>
    <row r="12" spans="1:105" ht="14.25" customHeight="1">
      <c r="BN12" s="250" t="s">
        <v>341</v>
      </c>
      <c r="BO12" s="250"/>
      <c r="BP12" s="250"/>
      <c r="BQ12" s="250"/>
      <c r="BR12" s="250"/>
      <c r="BS12" s="250"/>
      <c r="BT12" s="250"/>
      <c r="BU12" s="250"/>
      <c r="BV12" s="250"/>
      <c r="BW12" s="250"/>
      <c r="BX12" s="250"/>
      <c r="BY12" s="250"/>
      <c r="BZ12" s="250"/>
      <c r="CA12" s="250"/>
      <c r="CB12" s="250"/>
      <c r="CC12" s="250"/>
      <c r="CD12" s="250"/>
      <c r="CE12" s="250"/>
      <c r="CF12" s="250"/>
      <c r="CG12" s="250"/>
      <c r="CH12" s="250"/>
      <c r="CI12" s="250"/>
      <c r="CJ12" s="250"/>
      <c r="CK12" s="250"/>
      <c r="CL12" s="250"/>
      <c r="CM12" s="250"/>
      <c r="CN12" s="250"/>
      <c r="CO12" s="250"/>
      <c r="CP12" s="250"/>
      <c r="CQ12" s="250"/>
      <c r="CR12" s="250"/>
      <c r="CS12" s="250"/>
      <c r="CT12" s="250"/>
      <c r="CU12" s="250"/>
      <c r="CV12" s="250"/>
      <c r="CW12" s="250"/>
      <c r="CX12" s="250"/>
      <c r="CY12" s="250"/>
      <c r="CZ12" s="250"/>
      <c r="DA12" s="250"/>
    </row>
    <row r="13" spans="1:105">
      <c r="BY13" s="172"/>
      <c r="BZ13" s="463"/>
      <c r="CA13" s="463"/>
      <c r="CB13" s="463"/>
      <c r="CC13" s="463"/>
      <c r="CD13" s="463"/>
      <c r="CE13" s="463"/>
      <c r="CF13" s="463"/>
      <c r="CG13" s="463"/>
      <c r="CH13" s="463"/>
      <c r="CI13" s="463"/>
      <c r="CJ13" s="463"/>
      <c r="CK13" s="463"/>
      <c r="CL13" s="463"/>
      <c r="CM13" s="463"/>
      <c r="CN13" s="463"/>
      <c r="CO13" s="463"/>
      <c r="CP13" s="463"/>
      <c r="CQ13" s="463"/>
      <c r="CR13" s="463"/>
      <c r="CS13" s="463"/>
      <c r="CT13" s="463"/>
      <c r="CU13" s="463"/>
      <c r="CV13" s="463"/>
      <c r="CW13" s="463"/>
      <c r="CX13" s="463"/>
      <c r="CY13" s="463"/>
      <c r="CZ13" s="463"/>
      <c r="DA13" s="463"/>
    </row>
    <row r="14" spans="1:105" ht="15.55">
      <c r="CU14" s="2"/>
      <c r="CV14" s="2"/>
      <c r="CW14" s="2"/>
      <c r="CX14" s="2"/>
      <c r="CY14" s="2"/>
      <c r="CZ14" s="2"/>
      <c r="DA14" s="166" t="s">
        <v>18</v>
      </c>
    </row>
    <row r="16" spans="1:105" ht="12.7" customHeight="1">
      <c r="A16" s="464" t="s">
        <v>171</v>
      </c>
      <c r="B16" s="465"/>
      <c r="C16" s="465"/>
      <c r="D16" s="465"/>
      <c r="E16" s="465"/>
      <c r="F16" s="465"/>
      <c r="G16" s="465"/>
      <c r="H16" s="465"/>
      <c r="I16" s="465"/>
      <c r="J16" s="465"/>
      <c r="K16" s="465"/>
      <c r="L16" s="465"/>
      <c r="M16" s="465"/>
      <c r="N16" s="465"/>
      <c r="O16" s="465"/>
      <c r="P16" s="465"/>
      <c r="Q16" s="465"/>
      <c r="R16" s="465"/>
      <c r="S16" s="465"/>
      <c r="T16" s="465"/>
      <c r="U16" s="465"/>
      <c r="V16" s="465"/>
      <c r="W16" s="465"/>
      <c r="X16" s="465"/>
      <c r="Y16" s="465"/>
      <c r="Z16" s="465"/>
      <c r="AA16" s="465"/>
      <c r="AB16" s="465"/>
      <c r="AC16" s="465"/>
      <c r="AD16" s="465"/>
      <c r="AE16" s="465"/>
      <c r="AF16" s="465"/>
      <c r="AG16" s="465"/>
      <c r="AH16" s="465"/>
      <c r="AI16" s="465"/>
      <c r="AJ16" s="465"/>
      <c r="AK16" s="465"/>
      <c r="AL16" s="465"/>
      <c r="AM16" s="465"/>
      <c r="AN16" s="465"/>
      <c r="AO16" s="465"/>
      <c r="AP16" s="465"/>
      <c r="AQ16" s="465"/>
      <c r="AR16" s="465"/>
      <c r="AS16" s="465"/>
      <c r="AT16" s="465"/>
      <c r="AU16" s="465"/>
      <c r="AV16" s="465"/>
      <c r="AW16" s="465"/>
      <c r="AX16" s="465"/>
      <c r="AY16" s="465"/>
      <c r="AZ16" s="465"/>
      <c r="BA16" s="466"/>
      <c r="BB16" s="452" t="s">
        <v>169</v>
      </c>
      <c r="BC16" s="453"/>
      <c r="BD16" s="453"/>
      <c r="BE16" s="453"/>
      <c r="BF16" s="453"/>
      <c r="BG16" s="453"/>
      <c r="BH16" s="453"/>
      <c r="BI16" s="453"/>
      <c r="BJ16" s="453"/>
      <c r="BK16" s="453"/>
      <c r="BL16" s="453"/>
      <c r="BM16" s="453"/>
      <c r="BN16" s="453"/>
      <c r="BO16" s="453"/>
      <c r="BP16" s="453"/>
      <c r="BQ16" s="453"/>
      <c r="BR16" s="453"/>
      <c r="BS16" s="453"/>
      <c r="BT16" s="453"/>
      <c r="BU16" s="453"/>
      <c r="BV16" s="453"/>
      <c r="BW16" s="453"/>
      <c r="BX16" s="453"/>
      <c r="BY16" s="453"/>
      <c r="BZ16" s="453"/>
      <c r="CA16" s="454"/>
      <c r="CB16" s="452" t="s">
        <v>227</v>
      </c>
      <c r="CC16" s="453"/>
      <c r="CD16" s="453"/>
      <c r="CE16" s="453"/>
      <c r="CF16" s="453"/>
      <c r="CG16" s="453"/>
      <c r="CH16" s="453"/>
      <c r="CI16" s="453"/>
      <c r="CJ16" s="453"/>
      <c r="CK16" s="453"/>
      <c r="CL16" s="453"/>
      <c r="CM16" s="453"/>
      <c r="CN16" s="453"/>
      <c r="CO16" s="453"/>
      <c r="CP16" s="453"/>
      <c r="CQ16" s="453"/>
      <c r="CR16" s="453"/>
      <c r="CS16" s="453"/>
      <c r="CT16" s="453"/>
      <c r="CU16" s="453"/>
      <c r="CV16" s="453"/>
      <c r="CW16" s="453"/>
      <c r="CX16" s="453"/>
      <c r="CY16" s="453"/>
      <c r="CZ16" s="453"/>
      <c r="DA16" s="454"/>
    </row>
    <row r="17" spans="1:105" ht="39.75" customHeight="1">
      <c r="A17" s="458" t="s">
        <v>170</v>
      </c>
      <c r="B17" s="459"/>
      <c r="C17" s="459"/>
      <c r="D17" s="459"/>
      <c r="E17" s="459"/>
      <c r="F17" s="459"/>
      <c r="G17" s="459"/>
      <c r="H17" s="459"/>
      <c r="I17" s="459"/>
      <c r="J17" s="459"/>
      <c r="K17" s="459"/>
      <c r="L17" s="459"/>
      <c r="M17" s="459"/>
      <c r="N17" s="459"/>
      <c r="O17" s="459"/>
      <c r="P17" s="459"/>
      <c r="Q17" s="459"/>
      <c r="R17" s="459"/>
      <c r="S17" s="459"/>
      <c r="T17" s="459"/>
      <c r="U17" s="459"/>
      <c r="V17" s="459"/>
      <c r="W17" s="459"/>
      <c r="X17" s="459"/>
      <c r="Y17" s="459"/>
      <c r="Z17" s="459"/>
      <c r="AA17" s="459"/>
      <c r="AB17" s="459"/>
      <c r="AC17" s="459"/>
      <c r="AD17" s="459"/>
      <c r="AE17" s="459"/>
      <c r="AF17" s="459"/>
      <c r="AG17" s="459"/>
      <c r="AH17" s="459"/>
      <c r="AI17" s="459"/>
      <c r="AJ17" s="459"/>
      <c r="AK17" s="459"/>
      <c r="AL17" s="459"/>
      <c r="AM17" s="459"/>
      <c r="AN17" s="459"/>
      <c r="AO17" s="459"/>
      <c r="AP17" s="459"/>
      <c r="AQ17" s="459"/>
      <c r="AR17" s="459"/>
      <c r="AS17" s="459"/>
      <c r="AT17" s="459"/>
      <c r="AU17" s="459"/>
      <c r="AV17" s="459"/>
      <c r="AW17" s="459"/>
      <c r="AX17" s="459"/>
      <c r="AY17" s="459"/>
      <c r="AZ17" s="459"/>
      <c r="BA17" s="460"/>
      <c r="BB17" s="455"/>
      <c r="BC17" s="456"/>
      <c r="BD17" s="456"/>
      <c r="BE17" s="456"/>
      <c r="BF17" s="456"/>
      <c r="BG17" s="456"/>
      <c r="BH17" s="456"/>
      <c r="BI17" s="456"/>
      <c r="BJ17" s="456"/>
      <c r="BK17" s="456"/>
      <c r="BL17" s="456"/>
      <c r="BM17" s="456"/>
      <c r="BN17" s="456"/>
      <c r="BO17" s="456"/>
      <c r="BP17" s="456"/>
      <c r="BQ17" s="456"/>
      <c r="BR17" s="456"/>
      <c r="BS17" s="456"/>
      <c r="BT17" s="456"/>
      <c r="BU17" s="456"/>
      <c r="BV17" s="456"/>
      <c r="BW17" s="456"/>
      <c r="BX17" s="456"/>
      <c r="BY17" s="456"/>
      <c r="BZ17" s="456"/>
      <c r="CA17" s="457"/>
      <c r="CB17" s="455"/>
      <c r="CC17" s="456"/>
      <c r="CD17" s="456"/>
      <c r="CE17" s="456"/>
      <c r="CF17" s="456"/>
      <c r="CG17" s="456"/>
      <c r="CH17" s="456"/>
      <c r="CI17" s="456"/>
      <c r="CJ17" s="456"/>
      <c r="CK17" s="456"/>
      <c r="CL17" s="456"/>
      <c r="CM17" s="456"/>
      <c r="CN17" s="456"/>
      <c r="CO17" s="456"/>
      <c r="CP17" s="456"/>
      <c r="CQ17" s="456"/>
      <c r="CR17" s="456"/>
      <c r="CS17" s="456"/>
      <c r="CT17" s="456"/>
      <c r="CU17" s="456"/>
      <c r="CV17" s="456"/>
      <c r="CW17" s="456"/>
      <c r="CX17" s="456"/>
      <c r="CY17" s="456"/>
      <c r="CZ17" s="456"/>
      <c r="DA17" s="457"/>
    </row>
    <row r="18" spans="1:105">
      <c r="A18" s="458">
        <v>1</v>
      </c>
      <c r="B18" s="459"/>
      <c r="C18" s="459"/>
      <c r="D18" s="459"/>
      <c r="E18" s="459"/>
      <c r="F18" s="459"/>
      <c r="G18" s="459"/>
      <c r="H18" s="459"/>
      <c r="I18" s="459"/>
      <c r="J18" s="459"/>
      <c r="K18" s="459"/>
      <c r="L18" s="459"/>
      <c r="M18" s="459"/>
      <c r="N18" s="459"/>
      <c r="O18" s="459"/>
      <c r="P18" s="459"/>
      <c r="Q18" s="459"/>
      <c r="R18" s="459"/>
      <c r="S18" s="459"/>
      <c r="T18" s="459"/>
      <c r="U18" s="459"/>
      <c r="V18" s="459"/>
      <c r="W18" s="459"/>
      <c r="X18" s="459"/>
      <c r="Y18" s="459"/>
      <c r="Z18" s="459"/>
      <c r="AA18" s="459"/>
      <c r="AB18" s="459"/>
      <c r="AC18" s="459"/>
      <c r="AD18" s="459"/>
      <c r="AE18" s="459"/>
      <c r="AF18" s="459"/>
      <c r="AG18" s="459"/>
      <c r="AH18" s="459"/>
      <c r="AI18" s="459"/>
      <c r="AJ18" s="459"/>
      <c r="AK18" s="459"/>
      <c r="AL18" s="459"/>
      <c r="AM18" s="459"/>
      <c r="AN18" s="459"/>
      <c r="AO18" s="459"/>
      <c r="AP18" s="459"/>
      <c r="AQ18" s="459"/>
      <c r="AR18" s="459"/>
      <c r="AS18" s="459"/>
      <c r="AT18" s="459"/>
      <c r="AU18" s="459"/>
      <c r="AV18" s="459"/>
      <c r="AW18" s="459"/>
      <c r="AX18" s="459"/>
      <c r="AY18" s="459"/>
      <c r="AZ18" s="459"/>
      <c r="BA18" s="460"/>
      <c r="BB18" s="458">
        <v>2</v>
      </c>
      <c r="BC18" s="459"/>
      <c r="BD18" s="459"/>
      <c r="BE18" s="459"/>
      <c r="BF18" s="459"/>
      <c r="BG18" s="459"/>
      <c r="BH18" s="459"/>
      <c r="BI18" s="459"/>
      <c r="BJ18" s="459"/>
      <c r="BK18" s="459"/>
      <c r="BL18" s="459"/>
      <c r="BM18" s="459"/>
      <c r="BN18" s="459"/>
      <c r="BO18" s="459"/>
      <c r="BP18" s="459"/>
      <c r="BQ18" s="459"/>
      <c r="BR18" s="459"/>
      <c r="BS18" s="459"/>
      <c r="BT18" s="459"/>
      <c r="BU18" s="459"/>
      <c r="BV18" s="459"/>
      <c r="BW18" s="459"/>
      <c r="BX18" s="459"/>
      <c r="BY18" s="459"/>
      <c r="BZ18" s="459"/>
      <c r="CA18" s="460"/>
      <c r="CB18" s="458">
        <v>3</v>
      </c>
      <c r="CC18" s="459"/>
      <c r="CD18" s="459"/>
      <c r="CE18" s="459"/>
      <c r="CF18" s="459"/>
      <c r="CG18" s="459"/>
      <c r="CH18" s="459"/>
      <c r="CI18" s="459"/>
      <c r="CJ18" s="459"/>
      <c r="CK18" s="459"/>
      <c r="CL18" s="459"/>
      <c r="CM18" s="459"/>
      <c r="CN18" s="459"/>
      <c r="CO18" s="459"/>
      <c r="CP18" s="459"/>
      <c r="CQ18" s="459"/>
      <c r="CR18" s="459"/>
      <c r="CS18" s="459"/>
      <c r="CT18" s="459"/>
      <c r="CU18" s="459"/>
      <c r="CV18" s="459"/>
      <c r="CW18" s="459"/>
      <c r="CX18" s="459"/>
      <c r="CY18" s="459"/>
      <c r="CZ18" s="459"/>
      <c r="DA18" s="460"/>
    </row>
    <row r="19" spans="1:105" s="9" customFormat="1">
      <c r="A19" s="12"/>
      <c r="B19" s="423" t="s">
        <v>168</v>
      </c>
      <c r="C19" s="423"/>
      <c r="D19" s="423"/>
      <c r="E19" s="423"/>
      <c r="F19" s="423"/>
      <c r="G19" s="423"/>
      <c r="H19" s="423"/>
      <c r="I19" s="423"/>
      <c r="J19" s="423"/>
      <c r="K19" s="423"/>
      <c r="L19" s="423"/>
      <c r="M19" s="423"/>
      <c r="N19" s="423"/>
      <c r="O19" s="423"/>
      <c r="P19" s="423"/>
      <c r="Q19" s="423"/>
      <c r="R19" s="423"/>
      <c r="S19" s="423"/>
      <c r="T19" s="423"/>
      <c r="U19" s="423"/>
      <c r="V19" s="423"/>
      <c r="W19" s="423"/>
      <c r="X19" s="423"/>
      <c r="Y19" s="423"/>
      <c r="Z19" s="423"/>
      <c r="AA19" s="423"/>
      <c r="AB19" s="423"/>
      <c r="AC19" s="423"/>
      <c r="AD19" s="423"/>
      <c r="AE19" s="423"/>
      <c r="AF19" s="423"/>
      <c r="AG19" s="423"/>
      <c r="AH19" s="423"/>
      <c r="AI19" s="423"/>
      <c r="AJ19" s="423"/>
      <c r="AK19" s="423"/>
      <c r="AL19" s="423"/>
      <c r="AM19" s="423"/>
      <c r="AN19" s="423"/>
      <c r="AO19" s="423"/>
      <c r="AP19" s="423"/>
      <c r="AQ19" s="423"/>
      <c r="AR19" s="423"/>
      <c r="AS19" s="423"/>
      <c r="AT19" s="423"/>
      <c r="AU19" s="423"/>
      <c r="AV19" s="423"/>
      <c r="AW19" s="423"/>
      <c r="AX19" s="423"/>
      <c r="AY19" s="423"/>
      <c r="AZ19" s="423"/>
      <c r="BA19" s="424"/>
      <c r="BB19" s="425">
        <v>421383</v>
      </c>
      <c r="BC19" s="426"/>
      <c r="BD19" s="426"/>
      <c r="BE19" s="426"/>
      <c r="BF19" s="426"/>
      <c r="BG19" s="426"/>
      <c r="BH19" s="426"/>
      <c r="BI19" s="426"/>
      <c r="BJ19" s="426"/>
      <c r="BK19" s="426"/>
      <c r="BL19" s="426"/>
      <c r="BM19" s="426"/>
      <c r="BN19" s="426"/>
      <c r="BO19" s="426"/>
      <c r="BP19" s="426"/>
      <c r="BQ19" s="426"/>
      <c r="BR19" s="426"/>
      <c r="BS19" s="426"/>
      <c r="BT19" s="426"/>
      <c r="BU19" s="426"/>
      <c r="BV19" s="426"/>
      <c r="BW19" s="426"/>
      <c r="BX19" s="426"/>
      <c r="BY19" s="426"/>
      <c r="BZ19" s="426"/>
      <c r="CA19" s="427"/>
      <c r="CB19" s="425">
        <v>434252</v>
      </c>
      <c r="CC19" s="426"/>
      <c r="CD19" s="426"/>
      <c r="CE19" s="426"/>
      <c r="CF19" s="426"/>
      <c r="CG19" s="426"/>
      <c r="CH19" s="426"/>
      <c r="CI19" s="426"/>
      <c r="CJ19" s="426"/>
      <c r="CK19" s="426"/>
      <c r="CL19" s="426"/>
      <c r="CM19" s="426"/>
      <c r="CN19" s="426"/>
      <c r="CO19" s="426"/>
      <c r="CP19" s="426"/>
      <c r="CQ19" s="426"/>
      <c r="CR19" s="426"/>
      <c r="CS19" s="426"/>
      <c r="CT19" s="426"/>
      <c r="CU19" s="426"/>
      <c r="CV19" s="426"/>
      <c r="CW19" s="426"/>
      <c r="CX19" s="426"/>
      <c r="CY19" s="426"/>
      <c r="CZ19" s="426"/>
      <c r="DA19" s="427"/>
    </row>
    <row r="20" spans="1:105" s="9" customFormat="1">
      <c r="A20" s="12"/>
      <c r="B20" s="423" t="s">
        <v>167</v>
      </c>
      <c r="C20" s="423"/>
      <c r="D20" s="423"/>
      <c r="E20" s="423"/>
      <c r="F20" s="423"/>
      <c r="G20" s="423"/>
      <c r="H20" s="423"/>
      <c r="I20" s="423"/>
      <c r="J20" s="423"/>
      <c r="K20" s="423"/>
      <c r="L20" s="423"/>
      <c r="M20" s="423"/>
      <c r="N20" s="423"/>
      <c r="O20" s="423"/>
      <c r="P20" s="423"/>
      <c r="Q20" s="423"/>
      <c r="R20" s="423"/>
      <c r="S20" s="423"/>
      <c r="T20" s="423"/>
      <c r="U20" s="423"/>
      <c r="V20" s="423"/>
      <c r="W20" s="423"/>
      <c r="X20" s="423"/>
      <c r="Y20" s="423"/>
      <c r="Z20" s="423"/>
      <c r="AA20" s="423"/>
      <c r="AB20" s="423"/>
      <c r="AC20" s="423"/>
      <c r="AD20" s="423"/>
      <c r="AE20" s="423"/>
      <c r="AF20" s="423"/>
      <c r="AG20" s="423"/>
      <c r="AH20" s="423"/>
      <c r="AI20" s="423"/>
      <c r="AJ20" s="423"/>
      <c r="AK20" s="423"/>
      <c r="AL20" s="423"/>
      <c r="AM20" s="423"/>
      <c r="AN20" s="423"/>
      <c r="AO20" s="423"/>
      <c r="AP20" s="423"/>
      <c r="AQ20" s="423"/>
      <c r="AR20" s="423"/>
      <c r="AS20" s="423"/>
      <c r="AT20" s="423"/>
      <c r="AU20" s="423"/>
      <c r="AV20" s="423"/>
      <c r="AW20" s="423"/>
      <c r="AX20" s="423"/>
      <c r="AY20" s="423"/>
      <c r="AZ20" s="423"/>
      <c r="BA20" s="424"/>
      <c r="BB20" s="425">
        <v>-28409</v>
      </c>
      <c r="BC20" s="426"/>
      <c r="BD20" s="426"/>
      <c r="BE20" s="426"/>
      <c r="BF20" s="426"/>
      <c r="BG20" s="426"/>
      <c r="BH20" s="426"/>
      <c r="BI20" s="426"/>
      <c r="BJ20" s="426"/>
      <c r="BK20" s="426"/>
      <c r="BL20" s="426"/>
      <c r="BM20" s="426"/>
      <c r="BN20" s="426"/>
      <c r="BO20" s="426"/>
      <c r="BP20" s="426"/>
      <c r="BQ20" s="426"/>
      <c r="BR20" s="426"/>
      <c r="BS20" s="426"/>
      <c r="BT20" s="426"/>
      <c r="BU20" s="426"/>
      <c r="BV20" s="426"/>
      <c r="BW20" s="426"/>
      <c r="BX20" s="426"/>
      <c r="BY20" s="426"/>
      <c r="BZ20" s="426"/>
      <c r="CA20" s="427"/>
      <c r="CB20" s="425">
        <v>-9066</v>
      </c>
      <c r="CC20" s="426"/>
      <c r="CD20" s="426"/>
      <c r="CE20" s="426"/>
      <c r="CF20" s="426"/>
      <c r="CG20" s="426"/>
      <c r="CH20" s="426"/>
      <c r="CI20" s="426"/>
      <c r="CJ20" s="426"/>
      <c r="CK20" s="426"/>
      <c r="CL20" s="426"/>
      <c r="CM20" s="426"/>
      <c r="CN20" s="426"/>
      <c r="CO20" s="426"/>
      <c r="CP20" s="426"/>
      <c r="CQ20" s="426"/>
      <c r="CR20" s="426"/>
      <c r="CS20" s="426"/>
      <c r="CT20" s="426"/>
      <c r="CU20" s="426"/>
      <c r="CV20" s="426"/>
      <c r="CW20" s="426"/>
      <c r="CX20" s="426"/>
      <c r="CY20" s="426"/>
      <c r="CZ20" s="426"/>
      <c r="DA20" s="427"/>
    </row>
    <row r="21" spans="1:105" s="9" customFormat="1">
      <c r="A21" s="12"/>
      <c r="B21" s="423" t="s">
        <v>166</v>
      </c>
      <c r="C21" s="423"/>
      <c r="D21" s="423"/>
      <c r="E21" s="423"/>
      <c r="F21" s="423"/>
      <c r="G21" s="423"/>
      <c r="H21" s="423"/>
      <c r="I21" s="423"/>
      <c r="J21" s="423"/>
      <c r="K21" s="423"/>
      <c r="L21" s="423"/>
      <c r="M21" s="423"/>
      <c r="N21" s="423"/>
      <c r="O21" s="423"/>
      <c r="P21" s="423"/>
      <c r="Q21" s="423"/>
      <c r="R21" s="423"/>
      <c r="S21" s="423"/>
      <c r="T21" s="423"/>
      <c r="U21" s="423"/>
      <c r="V21" s="423"/>
      <c r="W21" s="423"/>
      <c r="X21" s="423"/>
      <c r="Y21" s="423"/>
      <c r="Z21" s="423"/>
      <c r="AA21" s="423"/>
      <c r="AB21" s="423"/>
      <c r="AC21" s="423"/>
      <c r="AD21" s="423"/>
      <c r="AE21" s="423"/>
      <c r="AF21" s="423"/>
      <c r="AG21" s="423"/>
      <c r="AH21" s="423"/>
      <c r="AI21" s="423"/>
      <c r="AJ21" s="423"/>
      <c r="AK21" s="423"/>
      <c r="AL21" s="423"/>
      <c r="AM21" s="423"/>
      <c r="AN21" s="423"/>
      <c r="AO21" s="423"/>
      <c r="AP21" s="423"/>
      <c r="AQ21" s="423"/>
      <c r="AR21" s="423"/>
      <c r="AS21" s="423"/>
      <c r="AT21" s="423"/>
      <c r="AU21" s="423"/>
      <c r="AV21" s="423"/>
      <c r="AW21" s="423"/>
      <c r="AX21" s="423"/>
      <c r="AY21" s="423"/>
      <c r="AZ21" s="423"/>
      <c r="BA21" s="424"/>
      <c r="BB21" s="425"/>
      <c r="BC21" s="426"/>
      <c r="BD21" s="426"/>
      <c r="BE21" s="426"/>
      <c r="BF21" s="426"/>
      <c r="BG21" s="426"/>
      <c r="BH21" s="426"/>
      <c r="BI21" s="426"/>
      <c r="BJ21" s="426"/>
      <c r="BK21" s="426"/>
      <c r="BL21" s="426"/>
      <c r="BM21" s="426"/>
      <c r="BN21" s="426"/>
      <c r="BO21" s="426"/>
      <c r="BP21" s="426"/>
      <c r="BQ21" s="426"/>
      <c r="BR21" s="426"/>
      <c r="BS21" s="426"/>
      <c r="BT21" s="426"/>
      <c r="BU21" s="426"/>
      <c r="BV21" s="426"/>
      <c r="BW21" s="426"/>
      <c r="BX21" s="426"/>
      <c r="BY21" s="426"/>
      <c r="BZ21" s="426"/>
      <c r="CA21" s="427"/>
      <c r="CB21" s="425"/>
      <c r="CC21" s="426"/>
      <c r="CD21" s="426"/>
      <c r="CE21" s="426"/>
      <c r="CF21" s="426"/>
      <c r="CG21" s="426"/>
      <c r="CH21" s="426"/>
      <c r="CI21" s="426"/>
      <c r="CJ21" s="426"/>
      <c r="CK21" s="426"/>
      <c r="CL21" s="426"/>
      <c r="CM21" s="426"/>
      <c r="CN21" s="426"/>
      <c r="CO21" s="426"/>
      <c r="CP21" s="426"/>
      <c r="CQ21" s="426"/>
      <c r="CR21" s="426"/>
      <c r="CS21" s="426"/>
      <c r="CT21" s="426"/>
      <c r="CU21" s="426"/>
      <c r="CV21" s="426"/>
      <c r="CW21" s="426"/>
      <c r="CX21" s="426"/>
      <c r="CY21" s="426"/>
      <c r="CZ21" s="426"/>
      <c r="DA21" s="427"/>
    </row>
    <row r="22" spans="1:105" s="9" customFormat="1">
      <c r="A22" s="437"/>
      <c r="B22" s="423"/>
      <c r="C22" s="423"/>
      <c r="D22" s="423" t="s">
        <v>165</v>
      </c>
      <c r="E22" s="423"/>
      <c r="F22" s="423"/>
      <c r="G22" s="423"/>
      <c r="H22" s="423"/>
      <c r="I22" s="423"/>
      <c r="J22" s="423"/>
      <c r="K22" s="423"/>
      <c r="L22" s="423"/>
      <c r="M22" s="423"/>
      <c r="N22" s="423"/>
      <c r="O22" s="423"/>
      <c r="P22" s="423"/>
      <c r="Q22" s="423"/>
      <c r="R22" s="423"/>
      <c r="S22" s="423"/>
      <c r="T22" s="423"/>
      <c r="U22" s="423"/>
      <c r="V22" s="423"/>
      <c r="W22" s="423"/>
      <c r="X22" s="423"/>
      <c r="Y22" s="423"/>
      <c r="Z22" s="423"/>
      <c r="AA22" s="423"/>
      <c r="AB22" s="423"/>
      <c r="AC22" s="423"/>
      <c r="AD22" s="423"/>
      <c r="AE22" s="423"/>
      <c r="AF22" s="423"/>
      <c r="AG22" s="423"/>
      <c r="AH22" s="423"/>
      <c r="AI22" s="423"/>
      <c r="AJ22" s="423"/>
      <c r="AK22" s="423"/>
      <c r="AL22" s="423"/>
      <c r="AM22" s="423"/>
      <c r="AN22" s="423"/>
      <c r="AO22" s="423"/>
      <c r="AP22" s="423"/>
      <c r="AQ22" s="423"/>
      <c r="AR22" s="423"/>
      <c r="AS22" s="423"/>
      <c r="AT22" s="423"/>
      <c r="AU22" s="423"/>
      <c r="AV22" s="423"/>
      <c r="AW22" s="423"/>
      <c r="AX22" s="423"/>
      <c r="AY22" s="423"/>
      <c r="AZ22" s="423"/>
      <c r="BA22" s="424"/>
      <c r="BB22" s="425"/>
      <c r="BC22" s="426"/>
      <c r="BD22" s="426"/>
      <c r="BE22" s="426"/>
      <c r="BF22" s="426"/>
      <c r="BG22" s="426"/>
      <c r="BH22" s="426"/>
      <c r="BI22" s="426"/>
      <c r="BJ22" s="426"/>
      <c r="BK22" s="426"/>
      <c r="BL22" s="426"/>
      <c r="BM22" s="426"/>
      <c r="BN22" s="426"/>
      <c r="BO22" s="426"/>
      <c r="BP22" s="426"/>
      <c r="BQ22" s="426"/>
      <c r="BR22" s="426"/>
      <c r="BS22" s="426"/>
      <c r="BT22" s="426"/>
      <c r="BU22" s="426"/>
      <c r="BV22" s="426"/>
      <c r="BW22" s="426"/>
      <c r="BX22" s="426"/>
      <c r="BY22" s="426"/>
      <c r="BZ22" s="426"/>
      <c r="CA22" s="427"/>
      <c r="CB22" s="425"/>
      <c r="CC22" s="426"/>
      <c r="CD22" s="426"/>
      <c r="CE22" s="426"/>
      <c r="CF22" s="426"/>
      <c r="CG22" s="426"/>
      <c r="CH22" s="426"/>
      <c r="CI22" s="426"/>
      <c r="CJ22" s="426"/>
      <c r="CK22" s="426"/>
      <c r="CL22" s="426"/>
      <c r="CM22" s="426"/>
      <c r="CN22" s="426"/>
      <c r="CO22" s="426"/>
      <c r="CP22" s="426"/>
      <c r="CQ22" s="426"/>
      <c r="CR22" s="426"/>
      <c r="CS22" s="426"/>
      <c r="CT22" s="426"/>
      <c r="CU22" s="426"/>
      <c r="CV22" s="426"/>
      <c r="CW22" s="426"/>
      <c r="CX22" s="426"/>
      <c r="CY22" s="426"/>
      <c r="CZ22" s="426"/>
      <c r="DA22" s="427"/>
    </row>
    <row r="23" spans="1:105" s="9" customFormat="1">
      <c r="A23" s="435"/>
      <c r="B23" s="436"/>
      <c r="C23" s="436"/>
      <c r="D23" s="423" t="s">
        <v>164</v>
      </c>
      <c r="E23" s="423"/>
      <c r="F23" s="423"/>
      <c r="G23" s="423"/>
      <c r="H23" s="423"/>
      <c r="I23" s="423"/>
      <c r="J23" s="423"/>
      <c r="K23" s="423"/>
      <c r="L23" s="423"/>
      <c r="M23" s="423"/>
      <c r="N23" s="423"/>
      <c r="O23" s="423"/>
      <c r="P23" s="423"/>
      <c r="Q23" s="423"/>
      <c r="R23" s="423"/>
      <c r="S23" s="423"/>
      <c r="T23" s="423"/>
      <c r="U23" s="423"/>
      <c r="V23" s="423"/>
      <c r="W23" s="423"/>
      <c r="X23" s="423"/>
      <c r="Y23" s="423"/>
      <c r="Z23" s="423"/>
      <c r="AA23" s="423"/>
      <c r="AB23" s="423"/>
      <c r="AC23" s="423"/>
      <c r="AD23" s="423"/>
      <c r="AE23" s="423"/>
      <c r="AF23" s="423"/>
      <c r="AG23" s="423"/>
      <c r="AH23" s="423"/>
      <c r="AI23" s="423"/>
      <c r="AJ23" s="423"/>
      <c r="AK23" s="423"/>
      <c r="AL23" s="423"/>
      <c r="AM23" s="423"/>
      <c r="AN23" s="423"/>
      <c r="AO23" s="423"/>
      <c r="AP23" s="423"/>
      <c r="AQ23" s="423"/>
      <c r="AR23" s="423"/>
      <c r="AS23" s="423"/>
      <c r="AT23" s="423"/>
      <c r="AU23" s="423"/>
      <c r="AV23" s="423"/>
      <c r="AW23" s="423"/>
      <c r="AX23" s="423"/>
      <c r="AY23" s="423"/>
      <c r="AZ23" s="423"/>
      <c r="BA23" s="424"/>
      <c r="BB23" s="425"/>
      <c r="BC23" s="426"/>
      <c r="BD23" s="426"/>
      <c r="BE23" s="426"/>
      <c r="BF23" s="426"/>
      <c r="BG23" s="426"/>
      <c r="BH23" s="426"/>
      <c r="BI23" s="426"/>
      <c r="BJ23" s="426"/>
      <c r="BK23" s="426"/>
      <c r="BL23" s="426"/>
      <c r="BM23" s="426"/>
      <c r="BN23" s="426"/>
      <c r="BO23" s="426"/>
      <c r="BP23" s="426"/>
      <c r="BQ23" s="426"/>
      <c r="BR23" s="426"/>
      <c r="BS23" s="426"/>
      <c r="BT23" s="426"/>
      <c r="BU23" s="426"/>
      <c r="BV23" s="426"/>
      <c r="BW23" s="426"/>
      <c r="BX23" s="426"/>
      <c r="BY23" s="426"/>
      <c r="BZ23" s="426"/>
      <c r="CA23" s="427"/>
      <c r="CB23" s="425"/>
      <c r="CC23" s="426"/>
      <c r="CD23" s="426"/>
      <c r="CE23" s="426"/>
      <c r="CF23" s="426"/>
      <c r="CG23" s="426"/>
      <c r="CH23" s="426"/>
      <c r="CI23" s="426"/>
      <c r="CJ23" s="426"/>
      <c r="CK23" s="426"/>
      <c r="CL23" s="426"/>
      <c r="CM23" s="426"/>
      <c r="CN23" s="426"/>
      <c r="CO23" s="426"/>
      <c r="CP23" s="426"/>
      <c r="CQ23" s="426"/>
      <c r="CR23" s="426"/>
      <c r="CS23" s="426"/>
      <c r="CT23" s="426"/>
      <c r="CU23" s="426"/>
      <c r="CV23" s="426"/>
      <c r="CW23" s="426"/>
      <c r="CX23" s="426"/>
      <c r="CY23" s="426"/>
      <c r="CZ23" s="426"/>
      <c r="DA23" s="427"/>
    </row>
    <row r="24" spans="1:105" s="9" customFormat="1">
      <c r="A24" s="12"/>
      <c r="B24" s="423" t="s">
        <v>163</v>
      </c>
      <c r="C24" s="423"/>
      <c r="D24" s="423"/>
      <c r="E24" s="423"/>
      <c r="F24" s="423"/>
      <c r="G24" s="423"/>
      <c r="H24" s="423"/>
      <c r="I24" s="423"/>
      <c r="J24" s="423"/>
      <c r="K24" s="423"/>
      <c r="L24" s="423"/>
      <c r="M24" s="423"/>
      <c r="N24" s="423"/>
      <c r="O24" s="423"/>
      <c r="P24" s="423"/>
      <c r="Q24" s="423"/>
      <c r="R24" s="423"/>
      <c r="S24" s="423"/>
      <c r="T24" s="423"/>
      <c r="U24" s="423"/>
      <c r="V24" s="423"/>
      <c r="W24" s="423"/>
      <c r="X24" s="423"/>
      <c r="Y24" s="423"/>
      <c r="Z24" s="423"/>
      <c r="AA24" s="423"/>
      <c r="AB24" s="423"/>
      <c r="AC24" s="423"/>
      <c r="AD24" s="423"/>
      <c r="AE24" s="423"/>
      <c r="AF24" s="423"/>
      <c r="AG24" s="423"/>
      <c r="AH24" s="423"/>
      <c r="AI24" s="423"/>
      <c r="AJ24" s="423"/>
      <c r="AK24" s="423"/>
      <c r="AL24" s="423"/>
      <c r="AM24" s="423"/>
      <c r="AN24" s="423"/>
      <c r="AO24" s="423"/>
      <c r="AP24" s="423"/>
      <c r="AQ24" s="423"/>
      <c r="AR24" s="423"/>
      <c r="AS24" s="423"/>
      <c r="AT24" s="423"/>
      <c r="AU24" s="423"/>
      <c r="AV24" s="423"/>
      <c r="AW24" s="423"/>
      <c r="AX24" s="423"/>
      <c r="AY24" s="423"/>
      <c r="AZ24" s="423"/>
      <c r="BA24" s="424"/>
      <c r="BB24" s="425">
        <f>BB20+12556.49</f>
        <v>-15853</v>
      </c>
      <c r="BC24" s="426"/>
      <c r="BD24" s="426"/>
      <c r="BE24" s="426"/>
      <c r="BF24" s="426"/>
      <c r="BG24" s="426"/>
      <c r="BH24" s="426"/>
      <c r="BI24" s="426"/>
      <c r="BJ24" s="426"/>
      <c r="BK24" s="426"/>
      <c r="BL24" s="426"/>
      <c r="BM24" s="426"/>
      <c r="BN24" s="426"/>
      <c r="BO24" s="426"/>
      <c r="BP24" s="426"/>
      <c r="BQ24" s="426"/>
      <c r="BR24" s="426"/>
      <c r="BS24" s="426"/>
      <c r="BT24" s="426"/>
      <c r="BU24" s="426"/>
      <c r="BV24" s="426"/>
      <c r="BW24" s="426"/>
      <c r="BX24" s="426"/>
      <c r="BY24" s="426"/>
      <c r="BZ24" s="426"/>
      <c r="CA24" s="427"/>
      <c r="CB24" s="425">
        <f>-14166.2210964501+14786.12438</f>
        <v>620</v>
      </c>
      <c r="CC24" s="426"/>
      <c r="CD24" s="426"/>
      <c r="CE24" s="426"/>
      <c r="CF24" s="426"/>
      <c r="CG24" s="426"/>
      <c r="CH24" s="426"/>
      <c r="CI24" s="426"/>
      <c r="CJ24" s="426"/>
      <c r="CK24" s="426"/>
      <c r="CL24" s="426"/>
      <c r="CM24" s="426"/>
      <c r="CN24" s="426"/>
      <c r="CO24" s="426"/>
      <c r="CP24" s="426"/>
      <c r="CQ24" s="426"/>
      <c r="CR24" s="426"/>
      <c r="CS24" s="426"/>
      <c r="CT24" s="426"/>
      <c r="CU24" s="426"/>
      <c r="CV24" s="426"/>
      <c r="CW24" s="426"/>
      <c r="CX24" s="426"/>
      <c r="CY24" s="426"/>
      <c r="CZ24" s="426"/>
      <c r="DA24" s="427"/>
    </row>
    <row r="25" spans="1:105" s="9" customFormat="1">
      <c r="A25" s="11"/>
      <c r="B25" s="423" t="s">
        <v>162</v>
      </c>
      <c r="C25" s="423"/>
      <c r="D25" s="423"/>
      <c r="E25" s="423"/>
      <c r="F25" s="423"/>
      <c r="G25" s="423"/>
      <c r="H25" s="423"/>
      <c r="I25" s="423"/>
      <c r="J25" s="423"/>
      <c r="K25" s="423"/>
      <c r="L25" s="423"/>
      <c r="M25" s="423"/>
      <c r="N25" s="423"/>
      <c r="O25" s="423"/>
      <c r="P25" s="423"/>
      <c r="Q25" s="423"/>
      <c r="R25" s="423"/>
      <c r="S25" s="423"/>
      <c r="T25" s="423"/>
      <c r="U25" s="423"/>
      <c r="V25" s="423"/>
      <c r="W25" s="423"/>
      <c r="X25" s="423"/>
      <c r="Y25" s="423"/>
      <c r="Z25" s="423"/>
      <c r="AA25" s="423"/>
      <c r="AB25" s="423"/>
      <c r="AC25" s="423"/>
      <c r="AD25" s="423"/>
      <c r="AE25" s="423"/>
      <c r="AF25" s="423"/>
      <c r="AG25" s="423"/>
      <c r="AH25" s="423"/>
      <c r="AI25" s="423"/>
      <c r="AJ25" s="423"/>
      <c r="AK25" s="423"/>
      <c r="AL25" s="423"/>
      <c r="AM25" s="423"/>
      <c r="AN25" s="423"/>
      <c r="AO25" s="423"/>
      <c r="AP25" s="423"/>
      <c r="AQ25" s="423"/>
      <c r="AR25" s="423"/>
      <c r="AS25" s="423"/>
      <c r="AT25" s="423"/>
      <c r="AU25" s="423"/>
      <c r="AV25" s="423"/>
      <c r="AW25" s="423"/>
      <c r="AX25" s="423"/>
      <c r="AY25" s="423"/>
      <c r="AZ25" s="423"/>
      <c r="BA25" s="424"/>
      <c r="BB25" s="425">
        <v>1622748</v>
      </c>
      <c r="BC25" s="426"/>
      <c r="BD25" s="426"/>
      <c r="BE25" s="426"/>
      <c r="BF25" s="426"/>
      <c r="BG25" s="426"/>
      <c r="BH25" s="426"/>
      <c r="BI25" s="426"/>
      <c r="BJ25" s="426"/>
      <c r="BK25" s="426"/>
      <c r="BL25" s="426"/>
      <c r="BM25" s="426"/>
      <c r="BN25" s="426"/>
      <c r="BO25" s="426"/>
      <c r="BP25" s="426"/>
      <c r="BQ25" s="426"/>
      <c r="BR25" s="426"/>
      <c r="BS25" s="426"/>
      <c r="BT25" s="426"/>
      <c r="BU25" s="426"/>
      <c r="BV25" s="426"/>
      <c r="BW25" s="426"/>
      <c r="BX25" s="426"/>
      <c r="BY25" s="426"/>
      <c r="BZ25" s="426"/>
      <c r="CA25" s="427"/>
      <c r="CB25" s="425">
        <v>2926151</v>
      </c>
      <c r="CC25" s="426"/>
      <c r="CD25" s="426"/>
      <c r="CE25" s="426"/>
      <c r="CF25" s="426"/>
      <c r="CG25" s="426"/>
      <c r="CH25" s="426"/>
      <c r="CI25" s="426"/>
      <c r="CJ25" s="426"/>
      <c r="CK25" s="426"/>
      <c r="CL25" s="426"/>
      <c r="CM25" s="426"/>
      <c r="CN25" s="426"/>
      <c r="CO25" s="426"/>
      <c r="CP25" s="426"/>
      <c r="CQ25" s="426"/>
      <c r="CR25" s="426"/>
      <c r="CS25" s="426"/>
      <c r="CT25" s="426"/>
      <c r="CU25" s="426"/>
      <c r="CV25" s="426"/>
      <c r="CW25" s="426"/>
      <c r="CX25" s="426"/>
      <c r="CY25" s="426"/>
      <c r="CZ25" s="426"/>
      <c r="DA25" s="427"/>
    </row>
    <row r="26" spans="1:105" s="9" customFormat="1">
      <c r="A26" s="437"/>
      <c r="B26" s="423"/>
      <c r="C26" s="423"/>
      <c r="D26" s="423" t="s">
        <v>161</v>
      </c>
      <c r="E26" s="423"/>
      <c r="F26" s="423"/>
      <c r="G26" s="423"/>
      <c r="H26" s="423"/>
      <c r="I26" s="423"/>
      <c r="J26" s="423"/>
      <c r="K26" s="423"/>
      <c r="L26" s="423"/>
      <c r="M26" s="423"/>
      <c r="N26" s="423"/>
      <c r="O26" s="423"/>
      <c r="P26" s="423"/>
      <c r="Q26" s="423"/>
      <c r="R26" s="423"/>
      <c r="S26" s="423"/>
      <c r="T26" s="423"/>
      <c r="U26" s="423"/>
      <c r="V26" s="423"/>
      <c r="W26" s="423"/>
      <c r="X26" s="423"/>
      <c r="Y26" s="423"/>
      <c r="Z26" s="423"/>
      <c r="AA26" s="423"/>
      <c r="AB26" s="423"/>
      <c r="AC26" s="423"/>
      <c r="AD26" s="423"/>
      <c r="AE26" s="423"/>
      <c r="AF26" s="423"/>
      <c r="AG26" s="423"/>
      <c r="AH26" s="423"/>
      <c r="AI26" s="423"/>
      <c r="AJ26" s="423"/>
      <c r="AK26" s="423"/>
      <c r="AL26" s="423"/>
      <c r="AM26" s="423"/>
      <c r="AN26" s="423"/>
      <c r="AO26" s="423"/>
      <c r="AP26" s="423"/>
      <c r="AQ26" s="423"/>
      <c r="AR26" s="423"/>
      <c r="AS26" s="423"/>
      <c r="AT26" s="423"/>
      <c r="AU26" s="423"/>
      <c r="AV26" s="423"/>
      <c r="AW26" s="423"/>
      <c r="AX26" s="423"/>
      <c r="AY26" s="423"/>
      <c r="AZ26" s="423"/>
      <c r="BA26" s="424"/>
      <c r="BB26" s="425"/>
      <c r="BC26" s="426"/>
      <c r="BD26" s="426"/>
      <c r="BE26" s="426"/>
      <c r="BF26" s="426"/>
      <c r="BG26" s="426"/>
      <c r="BH26" s="426"/>
      <c r="BI26" s="426"/>
      <c r="BJ26" s="426"/>
      <c r="BK26" s="426"/>
      <c r="BL26" s="426"/>
      <c r="BM26" s="426"/>
      <c r="BN26" s="426"/>
      <c r="BO26" s="426"/>
      <c r="BP26" s="426"/>
      <c r="BQ26" s="426"/>
      <c r="BR26" s="426"/>
      <c r="BS26" s="426"/>
      <c r="BT26" s="426"/>
      <c r="BU26" s="426"/>
      <c r="BV26" s="426"/>
      <c r="BW26" s="426"/>
      <c r="BX26" s="426"/>
      <c r="BY26" s="426"/>
      <c r="BZ26" s="426"/>
      <c r="CA26" s="427"/>
      <c r="CB26" s="425">
        <v>1024522</v>
      </c>
      <c r="CC26" s="426"/>
      <c r="CD26" s="426"/>
      <c r="CE26" s="426"/>
      <c r="CF26" s="426"/>
      <c r="CG26" s="426"/>
      <c r="CH26" s="426"/>
      <c r="CI26" s="426"/>
      <c r="CJ26" s="426"/>
      <c r="CK26" s="426"/>
      <c r="CL26" s="426"/>
      <c r="CM26" s="426"/>
      <c r="CN26" s="426"/>
      <c r="CO26" s="426"/>
      <c r="CP26" s="426"/>
      <c r="CQ26" s="426"/>
      <c r="CR26" s="426"/>
      <c r="CS26" s="426"/>
      <c r="CT26" s="426"/>
      <c r="CU26" s="426"/>
      <c r="CV26" s="426"/>
      <c r="CW26" s="426"/>
      <c r="CX26" s="426"/>
      <c r="CY26" s="426"/>
      <c r="CZ26" s="426"/>
      <c r="DA26" s="427"/>
    </row>
    <row r="27" spans="1:105" s="9" customFormat="1">
      <c r="A27" s="435"/>
      <c r="B27" s="436"/>
      <c r="C27" s="436"/>
      <c r="D27" s="423" t="s">
        <v>160</v>
      </c>
      <c r="E27" s="423"/>
      <c r="F27" s="423"/>
      <c r="G27" s="423"/>
      <c r="H27" s="423"/>
      <c r="I27" s="423"/>
      <c r="J27" s="423"/>
      <c r="K27" s="423"/>
      <c r="L27" s="423"/>
      <c r="M27" s="423"/>
      <c r="N27" s="423"/>
      <c r="O27" s="423"/>
      <c r="P27" s="423"/>
      <c r="Q27" s="423"/>
      <c r="R27" s="423"/>
      <c r="S27" s="423"/>
      <c r="T27" s="423"/>
      <c r="U27" s="423"/>
      <c r="V27" s="423"/>
      <c r="W27" s="423"/>
      <c r="X27" s="423"/>
      <c r="Y27" s="423"/>
      <c r="Z27" s="423"/>
      <c r="AA27" s="423"/>
      <c r="AB27" s="423"/>
      <c r="AC27" s="423"/>
      <c r="AD27" s="423"/>
      <c r="AE27" s="423"/>
      <c r="AF27" s="423"/>
      <c r="AG27" s="423"/>
      <c r="AH27" s="423"/>
      <c r="AI27" s="423"/>
      <c r="AJ27" s="423"/>
      <c r="AK27" s="423"/>
      <c r="AL27" s="423"/>
      <c r="AM27" s="423"/>
      <c r="AN27" s="423"/>
      <c r="AO27" s="423"/>
      <c r="AP27" s="423"/>
      <c r="AQ27" s="423"/>
      <c r="AR27" s="423"/>
      <c r="AS27" s="423"/>
      <c r="AT27" s="423"/>
      <c r="AU27" s="423"/>
      <c r="AV27" s="423"/>
      <c r="AW27" s="423"/>
      <c r="AX27" s="423"/>
      <c r="AY27" s="423"/>
      <c r="AZ27" s="423"/>
      <c r="BA27" s="424"/>
      <c r="BB27" s="425">
        <v>1847221.47</v>
      </c>
      <c r="BC27" s="426"/>
      <c r="BD27" s="426"/>
      <c r="BE27" s="426"/>
      <c r="BF27" s="426"/>
      <c r="BG27" s="426"/>
      <c r="BH27" s="426"/>
      <c r="BI27" s="426"/>
      <c r="BJ27" s="426"/>
      <c r="BK27" s="426"/>
      <c r="BL27" s="426"/>
      <c r="BM27" s="426"/>
      <c r="BN27" s="426"/>
      <c r="BO27" s="426"/>
      <c r="BP27" s="426"/>
      <c r="BQ27" s="426"/>
      <c r="BR27" s="426"/>
      <c r="BS27" s="426"/>
      <c r="BT27" s="426"/>
      <c r="BU27" s="426"/>
      <c r="BV27" s="426"/>
      <c r="BW27" s="426"/>
      <c r="BX27" s="426"/>
      <c r="BY27" s="426"/>
      <c r="BZ27" s="426"/>
      <c r="CA27" s="427"/>
      <c r="CB27" s="425">
        <v>1901629</v>
      </c>
      <c r="CC27" s="426"/>
      <c r="CD27" s="426"/>
      <c r="CE27" s="426"/>
      <c r="CF27" s="426"/>
      <c r="CG27" s="426"/>
      <c r="CH27" s="426"/>
      <c r="CI27" s="426"/>
      <c r="CJ27" s="426"/>
      <c r="CK27" s="426"/>
      <c r="CL27" s="426"/>
      <c r="CM27" s="426"/>
      <c r="CN27" s="426"/>
      <c r="CO27" s="426"/>
      <c r="CP27" s="426"/>
      <c r="CQ27" s="426"/>
      <c r="CR27" s="426"/>
      <c r="CS27" s="426"/>
      <c r="CT27" s="426"/>
      <c r="CU27" s="426"/>
      <c r="CV27" s="426"/>
      <c r="CW27" s="426"/>
      <c r="CX27" s="426"/>
      <c r="CY27" s="426"/>
      <c r="CZ27" s="426"/>
      <c r="DA27" s="427"/>
    </row>
    <row r="28" spans="1:105" s="9" customFormat="1">
      <c r="A28" s="12"/>
      <c r="B28" s="423" t="s">
        <v>159</v>
      </c>
      <c r="C28" s="423"/>
      <c r="D28" s="423"/>
      <c r="E28" s="423"/>
      <c r="F28" s="423"/>
      <c r="G28" s="423"/>
      <c r="H28" s="423"/>
      <c r="I28" s="423"/>
      <c r="J28" s="423"/>
      <c r="K28" s="423"/>
      <c r="L28" s="423"/>
      <c r="M28" s="423"/>
      <c r="N28" s="423"/>
      <c r="O28" s="423"/>
      <c r="P28" s="423"/>
      <c r="Q28" s="423"/>
      <c r="R28" s="423"/>
      <c r="S28" s="423"/>
      <c r="T28" s="423"/>
      <c r="U28" s="423"/>
      <c r="V28" s="423"/>
      <c r="W28" s="423"/>
      <c r="X28" s="423"/>
      <c r="Y28" s="423"/>
      <c r="Z28" s="423"/>
      <c r="AA28" s="423"/>
      <c r="AB28" s="423"/>
      <c r="AC28" s="423"/>
      <c r="AD28" s="423"/>
      <c r="AE28" s="423"/>
      <c r="AF28" s="423"/>
      <c r="AG28" s="423"/>
      <c r="AH28" s="423"/>
      <c r="AI28" s="423"/>
      <c r="AJ28" s="423"/>
      <c r="AK28" s="423"/>
      <c r="AL28" s="423"/>
      <c r="AM28" s="423"/>
      <c r="AN28" s="423"/>
      <c r="AO28" s="423"/>
      <c r="AP28" s="423"/>
      <c r="AQ28" s="423"/>
      <c r="AR28" s="423"/>
      <c r="AS28" s="423"/>
      <c r="AT28" s="423"/>
      <c r="AU28" s="423"/>
      <c r="AV28" s="423"/>
      <c r="AW28" s="423"/>
      <c r="AX28" s="423"/>
      <c r="AY28" s="423"/>
      <c r="AZ28" s="423"/>
      <c r="BA28" s="424"/>
      <c r="BB28" s="425"/>
      <c r="BC28" s="426"/>
      <c r="BD28" s="426"/>
      <c r="BE28" s="426"/>
      <c r="BF28" s="426"/>
      <c r="BG28" s="426"/>
      <c r="BH28" s="426"/>
      <c r="BI28" s="426"/>
      <c r="BJ28" s="426"/>
      <c r="BK28" s="426"/>
      <c r="BL28" s="426"/>
      <c r="BM28" s="426"/>
      <c r="BN28" s="426"/>
      <c r="BO28" s="426"/>
      <c r="BP28" s="426"/>
      <c r="BQ28" s="426"/>
      <c r="BR28" s="426"/>
      <c r="BS28" s="426"/>
      <c r="BT28" s="426"/>
      <c r="BU28" s="426"/>
      <c r="BV28" s="426"/>
      <c r="BW28" s="426"/>
      <c r="BX28" s="426"/>
      <c r="BY28" s="426"/>
      <c r="BZ28" s="426"/>
      <c r="CA28" s="427"/>
      <c r="CB28" s="425"/>
      <c r="CC28" s="426"/>
      <c r="CD28" s="426"/>
      <c r="CE28" s="426"/>
      <c r="CF28" s="426"/>
      <c r="CG28" s="426"/>
      <c r="CH28" s="426"/>
      <c r="CI28" s="426"/>
      <c r="CJ28" s="426"/>
      <c r="CK28" s="426"/>
      <c r="CL28" s="426"/>
      <c r="CM28" s="426"/>
      <c r="CN28" s="426"/>
      <c r="CO28" s="426"/>
      <c r="CP28" s="426"/>
      <c r="CQ28" s="426"/>
      <c r="CR28" s="426"/>
      <c r="CS28" s="426"/>
      <c r="CT28" s="426"/>
      <c r="CU28" s="426"/>
      <c r="CV28" s="426"/>
      <c r="CW28" s="426"/>
      <c r="CX28" s="426"/>
      <c r="CY28" s="426"/>
      <c r="CZ28" s="426"/>
      <c r="DA28" s="427"/>
    </row>
    <row r="29" spans="1:105" s="9" customFormat="1" ht="25.5" customHeight="1">
      <c r="A29" s="11"/>
      <c r="B29" s="432" t="s">
        <v>158</v>
      </c>
      <c r="C29" s="432"/>
      <c r="D29" s="432"/>
      <c r="E29" s="432"/>
      <c r="F29" s="432"/>
      <c r="G29" s="432"/>
      <c r="H29" s="432"/>
      <c r="I29" s="432"/>
      <c r="J29" s="432"/>
      <c r="K29" s="432"/>
      <c r="L29" s="432"/>
      <c r="M29" s="432"/>
      <c r="N29" s="432"/>
      <c r="O29" s="432"/>
      <c r="P29" s="432"/>
      <c r="Q29" s="432"/>
      <c r="R29" s="432"/>
      <c r="S29" s="432"/>
      <c r="T29" s="432"/>
      <c r="U29" s="432"/>
      <c r="V29" s="432"/>
      <c r="W29" s="432"/>
      <c r="X29" s="432"/>
      <c r="Y29" s="432"/>
      <c r="Z29" s="432"/>
      <c r="AA29" s="432"/>
      <c r="AB29" s="432"/>
      <c r="AC29" s="432"/>
      <c r="AD29" s="432"/>
      <c r="AE29" s="432"/>
      <c r="AF29" s="432"/>
      <c r="AG29" s="432"/>
      <c r="AH29" s="432"/>
      <c r="AI29" s="432"/>
      <c r="AJ29" s="432"/>
      <c r="AK29" s="432"/>
      <c r="AL29" s="432"/>
      <c r="AM29" s="432"/>
      <c r="AN29" s="432"/>
      <c r="AO29" s="432"/>
      <c r="AP29" s="432"/>
      <c r="AQ29" s="432"/>
      <c r="AR29" s="432"/>
      <c r="AS29" s="432"/>
      <c r="AT29" s="432"/>
      <c r="AU29" s="432"/>
      <c r="AV29" s="432"/>
      <c r="AW29" s="432"/>
      <c r="AX29" s="432"/>
      <c r="AY29" s="432"/>
      <c r="AZ29" s="432"/>
      <c r="BA29" s="433"/>
      <c r="BB29" s="425"/>
      <c r="BC29" s="426"/>
      <c r="BD29" s="426"/>
      <c r="BE29" s="426"/>
      <c r="BF29" s="426"/>
      <c r="BG29" s="426"/>
      <c r="BH29" s="426"/>
      <c r="BI29" s="426"/>
      <c r="BJ29" s="426"/>
      <c r="BK29" s="426"/>
      <c r="BL29" s="426"/>
      <c r="BM29" s="426"/>
      <c r="BN29" s="426"/>
      <c r="BO29" s="426"/>
      <c r="BP29" s="426"/>
      <c r="BQ29" s="426"/>
      <c r="BR29" s="426"/>
      <c r="BS29" s="426"/>
      <c r="BT29" s="426"/>
      <c r="BU29" s="426"/>
      <c r="BV29" s="426"/>
      <c r="BW29" s="426"/>
      <c r="BX29" s="426"/>
      <c r="BY29" s="426"/>
      <c r="BZ29" s="426"/>
      <c r="CA29" s="427"/>
      <c r="CB29" s="425"/>
      <c r="CC29" s="426"/>
      <c r="CD29" s="426"/>
      <c r="CE29" s="426"/>
      <c r="CF29" s="426"/>
      <c r="CG29" s="426"/>
      <c r="CH29" s="426"/>
      <c r="CI29" s="426"/>
      <c r="CJ29" s="426"/>
      <c r="CK29" s="426"/>
      <c r="CL29" s="426"/>
      <c r="CM29" s="426"/>
      <c r="CN29" s="426"/>
      <c r="CO29" s="426"/>
      <c r="CP29" s="426"/>
      <c r="CQ29" s="426"/>
      <c r="CR29" s="426"/>
      <c r="CS29" s="426"/>
      <c r="CT29" s="426"/>
      <c r="CU29" s="426"/>
      <c r="CV29" s="426"/>
      <c r="CW29" s="426"/>
      <c r="CX29" s="426"/>
      <c r="CY29" s="426"/>
      <c r="CZ29" s="426"/>
      <c r="DA29" s="427"/>
    </row>
    <row r="30" spans="1:105" s="9" customFormat="1">
      <c r="A30" s="437"/>
      <c r="B30" s="423"/>
      <c r="C30" s="423"/>
      <c r="D30" s="423" t="s">
        <v>157</v>
      </c>
      <c r="E30" s="423"/>
      <c r="F30" s="423"/>
      <c r="G30" s="423"/>
      <c r="H30" s="423"/>
      <c r="I30" s="423"/>
      <c r="J30" s="423"/>
      <c r="K30" s="423"/>
      <c r="L30" s="423"/>
      <c r="M30" s="423"/>
      <c r="N30" s="423"/>
      <c r="O30" s="423"/>
      <c r="P30" s="423"/>
      <c r="Q30" s="423"/>
      <c r="R30" s="423"/>
      <c r="S30" s="423"/>
      <c r="T30" s="423"/>
      <c r="U30" s="423"/>
      <c r="V30" s="423"/>
      <c r="W30" s="423"/>
      <c r="X30" s="423"/>
      <c r="Y30" s="423"/>
      <c r="Z30" s="423"/>
      <c r="AA30" s="423"/>
      <c r="AB30" s="423"/>
      <c r="AC30" s="423"/>
      <c r="AD30" s="423"/>
      <c r="AE30" s="423"/>
      <c r="AF30" s="423"/>
      <c r="AG30" s="423"/>
      <c r="AH30" s="423"/>
      <c r="AI30" s="423"/>
      <c r="AJ30" s="423"/>
      <c r="AK30" s="423"/>
      <c r="AL30" s="423"/>
      <c r="AM30" s="423"/>
      <c r="AN30" s="423"/>
      <c r="AO30" s="423"/>
      <c r="AP30" s="423"/>
      <c r="AQ30" s="423"/>
      <c r="AR30" s="423"/>
      <c r="AS30" s="423"/>
      <c r="AT30" s="423"/>
      <c r="AU30" s="423"/>
      <c r="AV30" s="423"/>
      <c r="AW30" s="423"/>
      <c r="AX30" s="423"/>
      <c r="AY30" s="423"/>
      <c r="AZ30" s="423"/>
      <c r="BA30" s="424"/>
      <c r="BB30" s="425"/>
      <c r="BC30" s="426"/>
      <c r="BD30" s="426"/>
      <c r="BE30" s="426"/>
      <c r="BF30" s="426"/>
      <c r="BG30" s="426"/>
      <c r="BH30" s="426"/>
      <c r="BI30" s="426"/>
      <c r="BJ30" s="426"/>
      <c r="BK30" s="426"/>
      <c r="BL30" s="426"/>
      <c r="BM30" s="426"/>
      <c r="BN30" s="426"/>
      <c r="BO30" s="426"/>
      <c r="BP30" s="426"/>
      <c r="BQ30" s="426"/>
      <c r="BR30" s="426"/>
      <c r="BS30" s="426"/>
      <c r="BT30" s="426"/>
      <c r="BU30" s="426"/>
      <c r="BV30" s="426"/>
      <c r="BW30" s="426"/>
      <c r="BX30" s="426"/>
      <c r="BY30" s="426"/>
      <c r="BZ30" s="426"/>
      <c r="CA30" s="427"/>
      <c r="CB30" s="425"/>
      <c r="CC30" s="426"/>
      <c r="CD30" s="426"/>
      <c r="CE30" s="426"/>
      <c r="CF30" s="426"/>
      <c r="CG30" s="426"/>
      <c r="CH30" s="426"/>
      <c r="CI30" s="426"/>
      <c r="CJ30" s="426"/>
      <c r="CK30" s="426"/>
      <c r="CL30" s="426"/>
      <c r="CM30" s="426"/>
      <c r="CN30" s="426"/>
      <c r="CO30" s="426"/>
      <c r="CP30" s="426"/>
      <c r="CQ30" s="426"/>
      <c r="CR30" s="426"/>
      <c r="CS30" s="426"/>
      <c r="CT30" s="426"/>
      <c r="CU30" s="426"/>
      <c r="CV30" s="426"/>
      <c r="CW30" s="426"/>
      <c r="CX30" s="426"/>
      <c r="CY30" s="426"/>
      <c r="CZ30" s="426"/>
      <c r="DA30" s="427"/>
    </row>
    <row r="31" spans="1:105" s="9" customFormat="1">
      <c r="A31" s="437"/>
      <c r="B31" s="423"/>
      <c r="C31" s="423"/>
      <c r="D31" s="423" t="s">
        <v>156</v>
      </c>
      <c r="E31" s="423"/>
      <c r="F31" s="423"/>
      <c r="G31" s="423"/>
      <c r="H31" s="423"/>
      <c r="I31" s="423"/>
      <c r="J31" s="423"/>
      <c r="K31" s="423"/>
      <c r="L31" s="423"/>
      <c r="M31" s="423"/>
      <c r="N31" s="423"/>
      <c r="O31" s="423"/>
      <c r="P31" s="423"/>
      <c r="Q31" s="423"/>
      <c r="R31" s="423"/>
      <c r="S31" s="423"/>
      <c r="T31" s="423"/>
      <c r="U31" s="423"/>
      <c r="V31" s="423"/>
      <c r="W31" s="423"/>
      <c r="X31" s="423"/>
      <c r="Y31" s="423"/>
      <c r="Z31" s="423"/>
      <c r="AA31" s="423"/>
      <c r="AB31" s="423"/>
      <c r="AC31" s="423"/>
      <c r="AD31" s="423"/>
      <c r="AE31" s="423"/>
      <c r="AF31" s="423"/>
      <c r="AG31" s="423"/>
      <c r="AH31" s="423"/>
      <c r="AI31" s="423"/>
      <c r="AJ31" s="423"/>
      <c r="AK31" s="423"/>
      <c r="AL31" s="423"/>
      <c r="AM31" s="423"/>
      <c r="AN31" s="423"/>
      <c r="AO31" s="423"/>
      <c r="AP31" s="423"/>
      <c r="AQ31" s="423"/>
      <c r="AR31" s="423"/>
      <c r="AS31" s="423"/>
      <c r="AT31" s="423"/>
      <c r="AU31" s="423"/>
      <c r="AV31" s="423"/>
      <c r="AW31" s="423"/>
      <c r="AX31" s="423"/>
      <c r="AY31" s="423"/>
      <c r="AZ31" s="423"/>
      <c r="BA31" s="424"/>
      <c r="BB31" s="425"/>
      <c r="BC31" s="426"/>
      <c r="BD31" s="426"/>
      <c r="BE31" s="426"/>
      <c r="BF31" s="426"/>
      <c r="BG31" s="426"/>
      <c r="BH31" s="426"/>
      <c r="BI31" s="426"/>
      <c r="BJ31" s="426"/>
      <c r="BK31" s="426"/>
      <c r="BL31" s="426"/>
      <c r="BM31" s="426"/>
      <c r="BN31" s="426"/>
      <c r="BO31" s="426"/>
      <c r="BP31" s="426"/>
      <c r="BQ31" s="426"/>
      <c r="BR31" s="426"/>
      <c r="BS31" s="426"/>
      <c r="BT31" s="426"/>
      <c r="BU31" s="426"/>
      <c r="BV31" s="426"/>
      <c r="BW31" s="426"/>
      <c r="BX31" s="426"/>
      <c r="BY31" s="426"/>
      <c r="BZ31" s="426"/>
      <c r="CA31" s="427"/>
      <c r="CB31" s="425"/>
      <c r="CC31" s="426"/>
      <c r="CD31" s="426"/>
      <c r="CE31" s="426"/>
      <c r="CF31" s="426"/>
      <c r="CG31" s="426"/>
      <c r="CH31" s="426"/>
      <c r="CI31" s="426"/>
      <c r="CJ31" s="426"/>
      <c r="CK31" s="426"/>
      <c r="CL31" s="426"/>
      <c r="CM31" s="426"/>
      <c r="CN31" s="426"/>
      <c r="CO31" s="426"/>
      <c r="CP31" s="426"/>
      <c r="CQ31" s="426"/>
      <c r="CR31" s="426"/>
      <c r="CS31" s="426"/>
      <c r="CT31" s="426"/>
      <c r="CU31" s="426"/>
      <c r="CV31" s="426"/>
      <c r="CW31" s="426"/>
      <c r="CX31" s="426"/>
      <c r="CY31" s="426"/>
      <c r="CZ31" s="426"/>
      <c r="DA31" s="427"/>
    </row>
    <row r="32" spans="1:105" s="9" customFormat="1">
      <c r="A32" s="437"/>
      <c r="B32" s="423"/>
      <c r="C32" s="423"/>
      <c r="D32" s="423" t="s">
        <v>155</v>
      </c>
      <c r="E32" s="423"/>
      <c r="F32" s="423"/>
      <c r="G32" s="423"/>
      <c r="H32" s="423"/>
      <c r="I32" s="423"/>
      <c r="J32" s="423"/>
      <c r="K32" s="423"/>
      <c r="L32" s="423"/>
      <c r="M32" s="423"/>
      <c r="N32" s="423"/>
      <c r="O32" s="423"/>
      <c r="P32" s="423"/>
      <c r="Q32" s="423"/>
      <c r="R32" s="423"/>
      <c r="S32" s="423"/>
      <c r="T32" s="423"/>
      <c r="U32" s="423"/>
      <c r="V32" s="423"/>
      <c r="W32" s="423"/>
      <c r="X32" s="423"/>
      <c r="Y32" s="423"/>
      <c r="Z32" s="423"/>
      <c r="AA32" s="423"/>
      <c r="AB32" s="423"/>
      <c r="AC32" s="423"/>
      <c r="AD32" s="423"/>
      <c r="AE32" s="423"/>
      <c r="AF32" s="423"/>
      <c r="AG32" s="423"/>
      <c r="AH32" s="423"/>
      <c r="AI32" s="423"/>
      <c r="AJ32" s="423"/>
      <c r="AK32" s="423"/>
      <c r="AL32" s="423"/>
      <c r="AM32" s="423"/>
      <c r="AN32" s="423"/>
      <c r="AO32" s="423"/>
      <c r="AP32" s="423"/>
      <c r="AQ32" s="423"/>
      <c r="AR32" s="423"/>
      <c r="AS32" s="423"/>
      <c r="AT32" s="423"/>
      <c r="AU32" s="423"/>
      <c r="AV32" s="423"/>
      <c r="AW32" s="423"/>
      <c r="AX32" s="423"/>
      <c r="AY32" s="423"/>
      <c r="AZ32" s="423"/>
      <c r="BA32" s="424"/>
      <c r="BB32" s="425"/>
      <c r="BC32" s="426"/>
      <c r="BD32" s="426"/>
      <c r="BE32" s="426"/>
      <c r="BF32" s="426"/>
      <c r="BG32" s="426"/>
      <c r="BH32" s="426"/>
      <c r="BI32" s="426"/>
      <c r="BJ32" s="426"/>
      <c r="BK32" s="426"/>
      <c r="BL32" s="426"/>
      <c r="BM32" s="426"/>
      <c r="BN32" s="426"/>
      <c r="BO32" s="426"/>
      <c r="BP32" s="426"/>
      <c r="BQ32" s="426"/>
      <c r="BR32" s="426"/>
      <c r="BS32" s="426"/>
      <c r="BT32" s="426"/>
      <c r="BU32" s="426"/>
      <c r="BV32" s="426"/>
      <c r="BW32" s="426"/>
      <c r="BX32" s="426"/>
      <c r="BY32" s="426"/>
      <c r="BZ32" s="426"/>
      <c r="CA32" s="427"/>
      <c r="CB32" s="425"/>
      <c r="CC32" s="426"/>
      <c r="CD32" s="426"/>
      <c r="CE32" s="426"/>
      <c r="CF32" s="426"/>
      <c r="CG32" s="426"/>
      <c r="CH32" s="426"/>
      <c r="CI32" s="426"/>
      <c r="CJ32" s="426"/>
      <c r="CK32" s="426"/>
      <c r="CL32" s="426"/>
      <c r="CM32" s="426"/>
      <c r="CN32" s="426"/>
      <c r="CO32" s="426"/>
      <c r="CP32" s="426"/>
      <c r="CQ32" s="426"/>
      <c r="CR32" s="426"/>
      <c r="CS32" s="426"/>
      <c r="CT32" s="426"/>
      <c r="CU32" s="426"/>
      <c r="CV32" s="426"/>
      <c r="CW32" s="426"/>
      <c r="CX32" s="426"/>
      <c r="CY32" s="426"/>
      <c r="CZ32" s="426"/>
      <c r="DA32" s="427"/>
    </row>
    <row r="33" spans="1:105" s="9" customFormat="1">
      <c r="A33" s="435"/>
      <c r="B33" s="436"/>
      <c r="C33" s="436"/>
      <c r="D33" s="423" t="s">
        <v>154</v>
      </c>
      <c r="E33" s="423"/>
      <c r="F33" s="423"/>
      <c r="G33" s="423"/>
      <c r="H33" s="423"/>
      <c r="I33" s="423"/>
      <c r="J33" s="423"/>
      <c r="K33" s="423"/>
      <c r="L33" s="423"/>
      <c r="M33" s="423"/>
      <c r="N33" s="423"/>
      <c r="O33" s="423"/>
      <c r="P33" s="423"/>
      <c r="Q33" s="423"/>
      <c r="R33" s="423"/>
      <c r="S33" s="423"/>
      <c r="T33" s="423"/>
      <c r="U33" s="423"/>
      <c r="V33" s="423"/>
      <c r="W33" s="423"/>
      <c r="X33" s="423"/>
      <c r="Y33" s="423"/>
      <c r="Z33" s="423"/>
      <c r="AA33" s="423"/>
      <c r="AB33" s="423"/>
      <c r="AC33" s="423"/>
      <c r="AD33" s="423"/>
      <c r="AE33" s="423"/>
      <c r="AF33" s="423"/>
      <c r="AG33" s="423"/>
      <c r="AH33" s="423"/>
      <c r="AI33" s="423"/>
      <c r="AJ33" s="423"/>
      <c r="AK33" s="423"/>
      <c r="AL33" s="423"/>
      <c r="AM33" s="423"/>
      <c r="AN33" s="423"/>
      <c r="AO33" s="423"/>
      <c r="AP33" s="423"/>
      <c r="AQ33" s="423"/>
      <c r="AR33" s="423"/>
      <c r="AS33" s="423"/>
      <c r="AT33" s="423"/>
      <c r="AU33" s="423"/>
      <c r="AV33" s="423"/>
      <c r="AW33" s="423"/>
      <c r="AX33" s="423"/>
      <c r="AY33" s="423"/>
      <c r="AZ33" s="423"/>
      <c r="BA33" s="424"/>
      <c r="BB33" s="425"/>
      <c r="BC33" s="426"/>
      <c r="BD33" s="426"/>
      <c r="BE33" s="426"/>
      <c r="BF33" s="426"/>
      <c r="BG33" s="426"/>
      <c r="BH33" s="426"/>
      <c r="BI33" s="426"/>
      <c r="BJ33" s="426"/>
      <c r="BK33" s="426"/>
      <c r="BL33" s="426"/>
      <c r="BM33" s="426"/>
      <c r="BN33" s="426"/>
      <c r="BO33" s="426"/>
      <c r="BP33" s="426"/>
      <c r="BQ33" s="426"/>
      <c r="BR33" s="426"/>
      <c r="BS33" s="426"/>
      <c r="BT33" s="426"/>
      <c r="BU33" s="426"/>
      <c r="BV33" s="426"/>
      <c r="BW33" s="426"/>
      <c r="BX33" s="426"/>
      <c r="BY33" s="426"/>
      <c r="BZ33" s="426"/>
      <c r="CA33" s="427"/>
      <c r="CB33" s="425"/>
      <c r="CC33" s="426"/>
      <c r="CD33" s="426"/>
      <c r="CE33" s="426"/>
      <c r="CF33" s="426"/>
      <c r="CG33" s="426"/>
      <c r="CH33" s="426"/>
      <c r="CI33" s="426"/>
      <c r="CJ33" s="426"/>
      <c r="CK33" s="426"/>
      <c r="CL33" s="426"/>
      <c r="CM33" s="426"/>
      <c r="CN33" s="426"/>
      <c r="CO33" s="426"/>
      <c r="CP33" s="426"/>
      <c r="CQ33" s="426"/>
      <c r="CR33" s="426"/>
      <c r="CS33" s="426"/>
      <c r="CT33" s="426"/>
      <c r="CU33" s="426"/>
      <c r="CV33" s="426"/>
      <c r="CW33" s="426"/>
      <c r="CX33" s="426"/>
      <c r="CY33" s="426"/>
      <c r="CZ33" s="426"/>
      <c r="DA33" s="427"/>
    </row>
    <row r="34" spans="1:105" s="9" customFormat="1">
      <c r="A34" s="11"/>
      <c r="B34" s="423" t="s">
        <v>153</v>
      </c>
      <c r="C34" s="423"/>
      <c r="D34" s="423"/>
      <c r="E34" s="423"/>
      <c r="F34" s="423"/>
      <c r="G34" s="423"/>
      <c r="H34" s="423"/>
      <c r="I34" s="423"/>
      <c r="J34" s="423"/>
      <c r="K34" s="423"/>
      <c r="L34" s="423"/>
      <c r="M34" s="423"/>
      <c r="N34" s="423"/>
      <c r="O34" s="423"/>
      <c r="P34" s="423"/>
      <c r="Q34" s="423"/>
      <c r="R34" s="423"/>
      <c r="S34" s="423"/>
      <c r="T34" s="423"/>
      <c r="U34" s="423"/>
      <c r="V34" s="423"/>
      <c r="W34" s="423"/>
      <c r="X34" s="423"/>
      <c r="Y34" s="423"/>
      <c r="Z34" s="423"/>
      <c r="AA34" s="423"/>
      <c r="AB34" s="423"/>
      <c r="AC34" s="423"/>
      <c r="AD34" s="423"/>
      <c r="AE34" s="423"/>
      <c r="AF34" s="423"/>
      <c r="AG34" s="423"/>
      <c r="AH34" s="423"/>
      <c r="AI34" s="423"/>
      <c r="AJ34" s="423"/>
      <c r="AK34" s="423"/>
      <c r="AL34" s="423"/>
      <c r="AM34" s="423"/>
      <c r="AN34" s="423"/>
      <c r="AO34" s="423"/>
      <c r="AP34" s="423"/>
      <c r="AQ34" s="423"/>
      <c r="AR34" s="423"/>
      <c r="AS34" s="423"/>
      <c r="AT34" s="423"/>
      <c r="AU34" s="423"/>
      <c r="AV34" s="423"/>
      <c r="AW34" s="423"/>
      <c r="AX34" s="423"/>
      <c r="AY34" s="423"/>
      <c r="AZ34" s="423"/>
      <c r="BA34" s="424"/>
      <c r="BB34" s="425">
        <v>3866401</v>
      </c>
      <c r="BC34" s="426"/>
      <c r="BD34" s="426"/>
      <c r="BE34" s="426"/>
      <c r="BF34" s="426"/>
      <c r="BG34" s="426"/>
      <c r="BH34" s="426"/>
      <c r="BI34" s="426"/>
      <c r="BJ34" s="426"/>
      <c r="BK34" s="426"/>
      <c r="BL34" s="426"/>
      <c r="BM34" s="426"/>
      <c r="BN34" s="426"/>
      <c r="BO34" s="426"/>
      <c r="BP34" s="426"/>
      <c r="BQ34" s="426"/>
      <c r="BR34" s="426"/>
      <c r="BS34" s="426"/>
      <c r="BT34" s="426"/>
      <c r="BU34" s="426"/>
      <c r="BV34" s="426"/>
      <c r="BW34" s="426"/>
      <c r="BX34" s="426"/>
      <c r="BY34" s="426"/>
      <c r="BZ34" s="426"/>
      <c r="CA34" s="427"/>
      <c r="CB34" s="425">
        <v>3902937</v>
      </c>
      <c r="CC34" s="426"/>
      <c r="CD34" s="426"/>
      <c r="CE34" s="426"/>
      <c r="CF34" s="426"/>
      <c r="CG34" s="426"/>
      <c r="CH34" s="426"/>
      <c r="CI34" s="426"/>
      <c r="CJ34" s="426"/>
      <c r="CK34" s="426"/>
      <c r="CL34" s="426"/>
      <c r="CM34" s="426"/>
      <c r="CN34" s="426"/>
      <c r="CO34" s="426"/>
      <c r="CP34" s="426"/>
      <c r="CQ34" s="426"/>
      <c r="CR34" s="426"/>
      <c r="CS34" s="426"/>
      <c r="CT34" s="426"/>
      <c r="CU34" s="426"/>
      <c r="CV34" s="426"/>
      <c r="CW34" s="426"/>
      <c r="CX34" s="426"/>
      <c r="CY34" s="426"/>
      <c r="CZ34" s="426"/>
      <c r="DA34" s="427"/>
    </row>
    <row r="35" spans="1:105" s="9" customFormat="1">
      <c r="A35" s="437"/>
      <c r="B35" s="423"/>
      <c r="C35" s="423"/>
      <c r="D35" s="423" t="s">
        <v>152</v>
      </c>
      <c r="E35" s="423"/>
      <c r="F35" s="423"/>
      <c r="G35" s="423"/>
      <c r="H35" s="423"/>
      <c r="I35" s="423"/>
      <c r="J35" s="423"/>
      <c r="K35" s="423"/>
      <c r="L35" s="423"/>
      <c r="M35" s="423"/>
      <c r="N35" s="423"/>
      <c r="O35" s="423"/>
      <c r="P35" s="423"/>
      <c r="Q35" s="423"/>
      <c r="R35" s="423"/>
      <c r="S35" s="423"/>
      <c r="T35" s="423"/>
      <c r="U35" s="423"/>
      <c r="V35" s="423"/>
      <c r="W35" s="423"/>
      <c r="X35" s="423"/>
      <c r="Y35" s="423"/>
      <c r="Z35" s="423"/>
      <c r="AA35" s="423"/>
      <c r="AB35" s="423"/>
      <c r="AC35" s="423"/>
      <c r="AD35" s="423"/>
      <c r="AE35" s="423"/>
      <c r="AF35" s="423"/>
      <c r="AG35" s="423"/>
      <c r="AH35" s="423"/>
      <c r="AI35" s="423"/>
      <c r="AJ35" s="423"/>
      <c r="AK35" s="423"/>
      <c r="AL35" s="423"/>
      <c r="AM35" s="423"/>
      <c r="AN35" s="423"/>
      <c r="AO35" s="423"/>
      <c r="AP35" s="423"/>
      <c r="AQ35" s="423"/>
      <c r="AR35" s="423"/>
      <c r="AS35" s="423"/>
      <c r="AT35" s="423"/>
      <c r="AU35" s="423"/>
      <c r="AV35" s="423"/>
      <c r="AW35" s="423"/>
      <c r="AX35" s="423"/>
      <c r="AY35" s="423"/>
      <c r="AZ35" s="423"/>
      <c r="BA35" s="424"/>
      <c r="BB35" s="425"/>
      <c r="BC35" s="426"/>
      <c r="BD35" s="426"/>
      <c r="BE35" s="426"/>
      <c r="BF35" s="426"/>
      <c r="BG35" s="426"/>
      <c r="BH35" s="426"/>
      <c r="BI35" s="426"/>
      <c r="BJ35" s="426"/>
      <c r="BK35" s="426"/>
      <c r="BL35" s="426"/>
      <c r="BM35" s="426"/>
      <c r="BN35" s="426"/>
      <c r="BO35" s="426"/>
      <c r="BP35" s="426"/>
      <c r="BQ35" s="426"/>
      <c r="BR35" s="426"/>
      <c r="BS35" s="426"/>
      <c r="BT35" s="426"/>
      <c r="BU35" s="426"/>
      <c r="BV35" s="426"/>
      <c r="BW35" s="426"/>
      <c r="BX35" s="426"/>
      <c r="BY35" s="426"/>
      <c r="BZ35" s="426"/>
      <c r="CA35" s="427"/>
      <c r="CB35" s="425"/>
      <c r="CC35" s="426"/>
      <c r="CD35" s="426"/>
      <c r="CE35" s="426"/>
      <c r="CF35" s="426"/>
      <c r="CG35" s="426"/>
      <c r="CH35" s="426"/>
      <c r="CI35" s="426"/>
      <c r="CJ35" s="426"/>
      <c r="CK35" s="426"/>
      <c r="CL35" s="426"/>
      <c r="CM35" s="426"/>
      <c r="CN35" s="426"/>
      <c r="CO35" s="426"/>
      <c r="CP35" s="426"/>
      <c r="CQ35" s="426"/>
      <c r="CR35" s="426"/>
      <c r="CS35" s="426"/>
      <c r="CT35" s="426"/>
      <c r="CU35" s="426"/>
      <c r="CV35" s="426"/>
      <c r="CW35" s="426"/>
      <c r="CX35" s="426"/>
      <c r="CY35" s="426"/>
      <c r="CZ35" s="426"/>
      <c r="DA35" s="427"/>
    </row>
    <row r="36" spans="1:105" s="9" customFormat="1">
      <c r="A36" s="435"/>
      <c r="B36" s="436"/>
      <c r="C36" s="436"/>
      <c r="D36" s="423" t="s">
        <v>151</v>
      </c>
      <c r="E36" s="423"/>
      <c r="F36" s="423"/>
      <c r="G36" s="423"/>
      <c r="H36" s="423"/>
      <c r="I36" s="423"/>
      <c r="J36" s="423"/>
      <c r="K36" s="423"/>
      <c r="L36" s="423"/>
      <c r="M36" s="423"/>
      <c r="N36" s="423"/>
      <c r="O36" s="423"/>
      <c r="P36" s="423"/>
      <c r="Q36" s="423"/>
      <c r="R36" s="423"/>
      <c r="S36" s="423"/>
      <c r="T36" s="423"/>
      <c r="U36" s="423"/>
      <c r="V36" s="423"/>
      <c r="W36" s="423"/>
      <c r="X36" s="423"/>
      <c r="Y36" s="423"/>
      <c r="Z36" s="423"/>
      <c r="AA36" s="423"/>
      <c r="AB36" s="423"/>
      <c r="AC36" s="423"/>
      <c r="AD36" s="423"/>
      <c r="AE36" s="423"/>
      <c r="AF36" s="423"/>
      <c r="AG36" s="423"/>
      <c r="AH36" s="423"/>
      <c r="AI36" s="423"/>
      <c r="AJ36" s="423"/>
      <c r="AK36" s="423"/>
      <c r="AL36" s="423"/>
      <c r="AM36" s="423"/>
      <c r="AN36" s="423"/>
      <c r="AO36" s="423"/>
      <c r="AP36" s="423"/>
      <c r="AQ36" s="423"/>
      <c r="AR36" s="423"/>
      <c r="AS36" s="423"/>
      <c r="AT36" s="423"/>
      <c r="AU36" s="423"/>
      <c r="AV36" s="423"/>
      <c r="AW36" s="423"/>
      <c r="AX36" s="423"/>
      <c r="AY36" s="423"/>
      <c r="AZ36" s="423"/>
      <c r="BA36" s="424"/>
      <c r="BB36" s="425">
        <v>3781513</v>
      </c>
      <c r="BC36" s="426"/>
      <c r="BD36" s="426"/>
      <c r="BE36" s="426"/>
      <c r="BF36" s="426"/>
      <c r="BG36" s="426"/>
      <c r="BH36" s="426"/>
      <c r="BI36" s="426"/>
      <c r="BJ36" s="426"/>
      <c r="BK36" s="426"/>
      <c r="BL36" s="426"/>
      <c r="BM36" s="426"/>
      <c r="BN36" s="426"/>
      <c r="BO36" s="426"/>
      <c r="BP36" s="426"/>
      <c r="BQ36" s="426"/>
      <c r="BR36" s="426"/>
      <c r="BS36" s="426"/>
      <c r="BT36" s="426"/>
      <c r="BU36" s="426"/>
      <c r="BV36" s="426"/>
      <c r="BW36" s="426"/>
      <c r="BX36" s="426"/>
      <c r="BY36" s="426"/>
      <c r="BZ36" s="426"/>
      <c r="CA36" s="427"/>
      <c r="CB36" s="425">
        <v>3816261</v>
      </c>
      <c r="CC36" s="426"/>
      <c r="CD36" s="426"/>
      <c r="CE36" s="426"/>
      <c r="CF36" s="426"/>
      <c r="CG36" s="426"/>
      <c r="CH36" s="426"/>
      <c r="CI36" s="426"/>
      <c r="CJ36" s="426"/>
      <c r="CK36" s="426"/>
      <c r="CL36" s="426"/>
      <c r="CM36" s="426"/>
      <c r="CN36" s="426"/>
      <c r="CO36" s="426"/>
      <c r="CP36" s="426"/>
      <c r="CQ36" s="426"/>
      <c r="CR36" s="426"/>
      <c r="CS36" s="426"/>
      <c r="CT36" s="426"/>
      <c r="CU36" s="426"/>
      <c r="CV36" s="426"/>
      <c r="CW36" s="426"/>
      <c r="CX36" s="426"/>
      <c r="CY36" s="426"/>
      <c r="CZ36" s="426"/>
      <c r="DA36" s="427"/>
    </row>
    <row r="37" spans="1:105" s="13" customFormat="1">
      <c r="A37" s="445"/>
      <c r="B37" s="440"/>
      <c r="C37" s="440"/>
      <c r="D37" s="440"/>
      <c r="E37" s="440"/>
      <c r="F37" s="440" t="s">
        <v>150</v>
      </c>
      <c r="G37" s="440"/>
      <c r="H37" s="440"/>
      <c r="I37" s="440"/>
      <c r="J37" s="440"/>
      <c r="K37" s="440"/>
      <c r="L37" s="440"/>
      <c r="M37" s="440"/>
      <c r="N37" s="440"/>
      <c r="O37" s="440"/>
      <c r="P37" s="440"/>
      <c r="Q37" s="440"/>
      <c r="R37" s="440"/>
      <c r="S37" s="440"/>
      <c r="T37" s="440"/>
      <c r="U37" s="440"/>
      <c r="V37" s="440"/>
      <c r="W37" s="440"/>
      <c r="X37" s="440"/>
      <c r="Y37" s="440"/>
      <c r="Z37" s="440"/>
      <c r="AA37" s="440"/>
      <c r="AB37" s="440"/>
      <c r="AC37" s="440"/>
      <c r="AD37" s="440"/>
      <c r="AE37" s="440"/>
      <c r="AF37" s="440"/>
      <c r="AG37" s="440"/>
      <c r="AH37" s="440"/>
      <c r="AI37" s="440"/>
      <c r="AJ37" s="440"/>
      <c r="AK37" s="440"/>
      <c r="AL37" s="440"/>
      <c r="AM37" s="440"/>
      <c r="AN37" s="440"/>
      <c r="AO37" s="440"/>
      <c r="AP37" s="440"/>
      <c r="AQ37" s="440"/>
      <c r="AR37" s="440"/>
      <c r="AS37" s="440"/>
      <c r="AT37" s="440"/>
      <c r="AU37" s="440"/>
      <c r="AV37" s="440"/>
      <c r="AW37" s="440"/>
      <c r="AX37" s="440"/>
      <c r="AY37" s="440"/>
      <c r="AZ37" s="440"/>
      <c r="BA37" s="441"/>
      <c r="BB37" s="442"/>
      <c r="BC37" s="443"/>
      <c r="BD37" s="443"/>
      <c r="BE37" s="443"/>
      <c r="BF37" s="443"/>
      <c r="BG37" s="443"/>
      <c r="BH37" s="443"/>
      <c r="BI37" s="443"/>
      <c r="BJ37" s="443"/>
      <c r="BK37" s="443"/>
      <c r="BL37" s="443"/>
      <c r="BM37" s="443"/>
      <c r="BN37" s="443"/>
      <c r="BO37" s="443"/>
      <c r="BP37" s="443"/>
      <c r="BQ37" s="443"/>
      <c r="BR37" s="443"/>
      <c r="BS37" s="443"/>
      <c r="BT37" s="443"/>
      <c r="BU37" s="443"/>
      <c r="BV37" s="443"/>
      <c r="BW37" s="443"/>
      <c r="BX37" s="443"/>
      <c r="BY37" s="443"/>
      <c r="BZ37" s="443"/>
      <c r="CA37" s="444"/>
      <c r="CB37" s="442"/>
      <c r="CC37" s="443"/>
      <c r="CD37" s="443"/>
      <c r="CE37" s="443"/>
      <c r="CF37" s="443"/>
      <c r="CG37" s="443"/>
      <c r="CH37" s="443"/>
      <c r="CI37" s="443"/>
      <c r="CJ37" s="443"/>
      <c r="CK37" s="443"/>
      <c r="CL37" s="443"/>
      <c r="CM37" s="443"/>
      <c r="CN37" s="443"/>
      <c r="CO37" s="443"/>
      <c r="CP37" s="443"/>
      <c r="CQ37" s="443"/>
      <c r="CR37" s="443"/>
      <c r="CS37" s="443"/>
      <c r="CT37" s="443"/>
      <c r="CU37" s="443"/>
      <c r="CV37" s="443"/>
      <c r="CW37" s="443"/>
      <c r="CX37" s="443"/>
      <c r="CY37" s="443"/>
      <c r="CZ37" s="443"/>
      <c r="DA37" s="444"/>
    </row>
    <row r="38" spans="1:105" s="13" customFormat="1">
      <c r="A38" s="445"/>
      <c r="B38" s="440"/>
      <c r="C38" s="440"/>
      <c r="D38" s="440"/>
      <c r="E38" s="440"/>
      <c r="F38" s="440" t="s">
        <v>149</v>
      </c>
      <c r="G38" s="440"/>
      <c r="H38" s="440"/>
      <c r="I38" s="440"/>
      <c r="J38" s="440"/>
      <c r="K38" s="440"/>
      <c r="L38" s="440"/>
      <c r="M38" s="440"/>
      <c r="N38" s="440"/>
      <c r="O38" s="440"/>
      <c r="P38" s="440"/>
      <c r="Q38" s="440"/>
      <c r="R38" s="440"/>
      <c r="S38" s="440"/>
      <c r="T38" s="440"/>
      <c r="U38" s="440"/>
      <c r="V38" s="440"/>
      <c r="W38" s="440"/>
      <c r="X38" s="440"/>
      <c r="Y38" s="440"/>
      <c r="Z38" s="440"/>
      <c r="AA38" s="440"/>
      <c r="AB38" s="440"/>
      <c r="AC38" s="440"/>
      <c r="AD38" s="440"/>
      <c r="AE38" s="440"/>
      <c r="AF38" s="440"/>
      <c r="AG38" s="440"/>
      <c r="AH38" s="440"/>
      <c r="AI38" s="440"/>
      <c r="AJ38" s="440"/>
      <c r="AK38" s="440"/>
      <c r="AL38" s="440"/>
      <c r="AM38" s="440"/>
      <c r="AN38" s="440"/>
      <c r="AO38" s="440"/>
      <c r="AP38" s="440"/>
      <c r="AQ38" s="440"/>
      <c r="AR38" s="440"/>
      <c r="AS38" s="440"/>
      <c r="AT38" s="440"/>
      <c r="AU38" s="440"/>
      <c r="AV38" s="440"/>
      <c r="AW38" s="440"/>
      <c r="AX38" s="440"/>
      <c r="AY38" s="440"/>
      <c r="AZ38" s="440"/>
      <c r="BA38" s="441"/>
      <c r="BB38" s="442"/>
      <c r="BC38" s="443"/>
      <c r="BD38" s="443"/>
      <c r="BE38" s="443"/>
      <c r="BF38" s="443"/>
      <c r="BG38" s="443"/>
      <c r="BH38" s="443"/>
      <c r="BI38" s="443"/>
      <c r="BJ38" s="443"/>
      <c r="BK38" s="443"/>
      <c r="BL38" s="443"/>
      <c r="BM38" s="443"/>
      <c r="BN38" s="443"/>
      <c r="BO38" s="443"/>
      <c r="BP38" s="443"/>
      <c r="BQ38" s="443"/>
      <c r="BR38" s="443"/>
      <c r="BS38" s="443"/>
      <c r="BT38" s="443"/>
      <c r="BU38" s="443"/>
      <c r="BV38" s="443"/>
      <c r="BW38" s="443"/>
      <c r="BX38" s="443"/>
      <c r="BY38" s="443"/>
      <c r="BZ38" s="443"/>
      <c r="CA38" s="444"/>
      <c r="CB38" s="442"/>
      <c r="CC38" s="443"/>
      <c r="CD38" s="443"/>
      <c r="CE38" s="443"/>
      <c r="CF38" s="443"/>
      <c r="CG38" s="443"/>
      <c r="CH38" s="443"/>
      <c r="CI38" s="443"/>
      <c r="CJ38" s="443"/>
      <c r="CK38" s="443"/>
      <c r="CL38" s="443"/>
      <c r="CM38" s="443"/>
      <c r="CN38" s="443"/>
      <c r="CO38" s="443"/>
      <c r="CP38" s="443"/>
      <c r="CQ38" s="443"/>
      <c r="CR38" s="443"/>
      <c r="CS38" s="443"/>
      <c r="CT38" s="443"/>
      <c r="CU38" s="443"/>
      <c r="CV38" s="443"/>
      <c r="CW38" s="443"/>
      <c r="CX38" s="443"/>
      <c r="CY38" s="443"/>
      <c r="CZ38" s="443"/>
      <c r="DA38" s="444"/>
    </row>
    <row r="39" spans="1:105" s="13" customFormat="1">
      <c r="A39" s="438"/>
      <c r="B39" s="439"/>
      <c r="C39" s="439"/>
      <c r="D39" s="439"/>
      <c r="E39" s="439"/>
      <c r="F39" s="440" t="s">
        <v>148</v>
      </c>
      <c r="G39" s="440"/>
      <c r="H39" s="440"/>
      <c r="I39" s="440"/>
      <c r="J39" s="440"/>
      <c r="K39" s="440"/>
      <c r="L39" s="440"/>
      <c r="M39" s="440"/>
      <c r="N39" s="440"/>
      <c r="O39" s="440"/>
      <c r="P39" s="440"/>
      <c r="Q39" s="440"/>
      <c r="R39" s="440"/>
      <c r="S39" s="440"/>
      <c r="T39" s="440"/>
      <c r="U39" s="440"/>
      <c r="V39" s="440"/>
      <c r="W39" s="440"/>
      <c r="X39" s="440"/>
      <c r="Y39" s="440"/>
      <c r="Z39" s="440"/>
      <c r="AA39" s="440"/>
      <c r="AB39" s="440"/>
      <c r="AC39" s="440"/>
      <c r="AD39" s="440"/>
      <c r="AE39" s="440"/>
      <c r="AF39" s="440"/>
      <c r="AG39" s="440"/>
      <c r="AH39" s="440"/>
      <c r="AI39" s="440"/>
      <c r="AJ39" s="440"/>
      <c r="AK39" s="440"/>
      <c r="AL39" s="440"/>
      <c r="AM39" s="440"/>
      <c r="AN39" s="440"/>
      <c r="AO39" s="440"/>
      <c r="AP39" s="440"/>
      <c r="AQ39" s="440"/>
      <c r="AR39" s="440"/>
      <c r="AS39" s="440"/>
      <c r="AT39" s="440"/>
      <c r="AU39" s="440"/>
      <c r="AV39" s="440"/>
      <c r="AW39" s="440"/>
      <c r="AX39" s="440"/>
      <c r="AY39" s="440"/>
      <c r="AZ39" s="440"/>
      <c r="BA39" s="441"/>
      <c r="BB39" s="442"/>
      <c r="BC39" s="443"/>
      <c r="BD39" s="443"/>
      <c r="BE39" s="443"/>
      <c r="BF39" s="443"/>
      <c r="BG39" s="443"/>
      <c r="BH39" s="443"/>
      <c r="BI39" s="443"/>
      <c r="BJ39" s="443"/>
      <c r="BK39" s="443"/>
      <c r="BL39" s="443"/>
      <c r="BM39" s="443"/>
      <c r="BN39" s="443"/>
      <c r="BO39" s="443"/>
      <c r="BP39" s="443"/>
      <c r="BQ39" s="443"/>
      <c r="BR39" s="443"/>
      <c r="BS39" s="443"/>
      <c r="BT39" s="443"/>
      <c r="BU39" s="443"/>
      <c r="BV39" s="443"/>
      <c r="BW39" s="443"/>
      <c r="BX39" s="443"/>
      <c r="BY39" s="443"/>
      <c r="BZ39" s="443"/>
      <c r="CA39" s="444"/>
      <c r="CB39" s="442"/>
      <c r="CC39" s="443"/>
      <c r="CD39" s="443"/>
      <c r="CE39" s="443"/>
      <c r="CF39" s="443"/>
      <c r="CG39" s="443"/>
      <c r="CH39" s="443"/>
      <c r="CI39" s="443"/>
      <c r="CJ39" s="443"/>
      <c r="CK39" s="443"/>
      <c r="CL39" s="443"/>
      <c r="CM39" s="443"/>
      <c r="CN39" s="443"/>
      <c r="CO39" s="443"/>
      <c r="CP39" s="443"/>
      <c r="CQ39" s="443"/>
      <c r="CR39" s="443"/>
      <c r="CS39" s="443"/>
      <c r="CT39" s="443"/>
      <c r="CU39" s="443"/>
      <c r="CV39" s="443"/>
      <c r="CW39" s="443"/>
      <c r="CX39" s="443"/>
      <c r="CY39" s="443"/>
      <c r="CZ39" s="443"/>
      <c r="DA39" s="444"/>
    </row>
    <row r="40" spans="1:105" s="9" customFormat="1">
      <c r="A40" s="11"/>
      <c r="B40" s="423" t="s">
        <v>147</v>
      </c>
      <c r="C40" s="423"/>
      <c r="D40" s="423"/>
      <c r="E40" s="423"/>
      <c r="F40" s="423"/>
      <c r="G40" s="423"/>
      <c r="H40" s="423"/>
      <c r="I40" s="423"/>
      <c r="J40" s="423"/>
      <c r="K40" s="423"/>
      <c r="L40" s="423"/>
      <c r="M40" s="423"/>
      <c r="N40" s="423"/>
      <c r="O40" s="423"/>
      <c r="P40" s="423"/>
      <c r="Q40" s="423"/>
      <c r="R40" s="423"/>
      <c r="S40" s="423"/>
      <c r="T40" s="423"/>
      <c r="U40" s="423"/>
      <c r="V40" s="423"/>
      <c r="W40" s="423"/>
      <c r="X40" s="423"/>
      <c r="Y40" s="423"/>
      <c r="Z40" s="423"/>
      <c r="AA40" s="423"/>
      <c r="AB40" s="423"/>
      <c r="AC40" s="423"/>
      <c r="AD40" s="423"/>
      <c r="AE40" s="423"/>
      <c r="AF40" s="423"/>
      <c r="AG40" s="423"/>
      <c r="AH40" s="423"/>
      <c r="AI40" s="423"/>
      <c r="AJ40" s="423"/>
      <c r="AK40" s="423"/>
      <c r="AL40" s="423"/>
      <c r="AM40" s="423"/>
      <c r="AN40" s="423"/>
      <c r="AO40" s="423"/>
      <c r="AP40" s="423"/>
      <c r="AQ40" s="423"/>
      <c r="AR40" s="423"/>
      <c r="AS40" s="423"/>
      <c r="AT40" s="423"/>
      <c r="AU40" s="423"/>
      <c r="AV40" s="423"/>
      <c r="AW40" s="423"/>
      <c r="AX40" s="423"/>
      <c r="AY40" s="423"/>
      <c r="AZ40" s="423"/>
      <c r="BA40" s="424"/>
      <c r="BB40" s="425"/>
      <c r="BC40" s="426"/>
      <c r="BD40" s="426"/>
      <c r="BE40" s="426"/>
      <c r="BF40" s="426"/>
      <c r="BG40" s="426"/>
      <c r="BH40" s="426"/>
      <c r="BI40" s="426"/>
      <c r="BJ40" s="426"/>
      <c r="BK40" s="426"/>
      <c r="BL40" s="426"/>
      <c r="BM40" s="426"/>
      <c r="BN40" s="426"/>
      <c r="BO40" s="426"/>
      <c r="BP40" s="426"/>
      <c r="BQ40" s="426"/>
      <c r="BR40" s="426"/>
      <c r="BS40" s="426"/>
      <c r="BT40" s="426"/>
      <c r="BU40" s="426"/>
      <c r="BV40" s="426"/>
      <c r="BW40" s="426"/>
      <c r="BX40" s="426"/>
      <c r="BY40" s="426"/>
      <c r="BZ40" s="426"/>
      <c r="CA40" s="427"/>
      <c r="CB40" s="425"/>
      <c r="CC40" s="426"/>
      <c r="CD40" s="426"/>
      <c r="CE40" s="426"/>
      <c r="CF40" s="426"/>
      <c r="CG40" s="426"/>
      <c r="CH40" s="426"/>
      <c r="CI40" s="426"/>
      <c r="CJ40" s="426"/>
      <c r="CK40" s="426"/>
      <c r="CL40" s="426"/>
      <c r="CM40" s="426"/>
      <c r="CN40" s="426"/>
      <c r="CO40" s="426"/>
      <c r="CP40" s="426"/>
      <c r="CQ40" s="426"/>
      <c r="CR40" s="426"/>
      <c r="CS40" s="426"/>
      <c r="CT40" s="426"/>
      <c r="CU40" s="426"/>
      <c r="CV40" s="426"/>
      <c r="CW40" s="426"/>
      <c r="CX40" s="426"/>
      <c r="CY40" s="426"/>
      <c r="CZ40" s="426"/>
      <c r="DA40" s="427"/>
    </row>
    <row r="41" spans="1:105" ht="13.25">
      <c r="A41" s="429" t="s">
        <v>146</v>
      </c>
      <c r="B41" s="430"/>
      <c r="C41" s="430"/>
      <c r="D41" s="430"/>
      <c r="E41" s="430"/>
      <c r="F41" s="430"/>
      <c r="G41" s="430"/>
      <c r="H41" s="430"/>
      <c r="I41" s="430"/>
      <c r="J41" s="430"/>
      <c r="K41" s="430"/>
      <c r="L41" s="430"/>
      <c r="M41" s="430"/>
      <c r="N41" s="430"/>
      <c r="O41" s="430"/>
      <c r="P41" s="430"/>
      <c r="Q41" s="430"/>
      <c r="R41" s="430"/>
      <c r="S41" s="430"/>
      <c r="T41" s="430"/>
      <c r="U41" s="430"/>
      <c r="V41" s="430"/>
      <c r="W41" s="430"/>
      <c r="X41" s="430"/>
      <c r="Y41" s="430"/>
      <c r="Z41" s="430"/>
      <c r="AA41" s="430"/>
      <c r="AB41" s="430"/>
      <c r="AC41" s="430"/>
      <c r="AD41" s="430"/>
      <c r="AE41" s="430"/>
      <c r="AF41" s="430"/>
      <c r="AG41" s="430"/>
      <c r="AH41" s="430"/>
      <c r="AI41" s="430"/>
      <c r="AJ41" s="430"/>
      <c r="AK41" s="430"/>
      <c r="AL41" s="430"/>
      <c r="AM41" s="430"/>
      <c r="AN41" s="430"/>
      <c r="AO41" s="430"/>
      <c r="AP41" s="430"/>
      <c r="AQ41" s="430"/>
      <c r="AR41" s="430"/>
      <c r="AS41" s="430"/>
      <c r="AT41" s="430"/>
      <c r="AU41" s="430"/>
      <c r="AV41" s="430"/>
      <c r="AW41" s="430"/>
      <c r="AX41" s="430"/>
      <c r="AY41" s="430"/>
      <c r="AZ41" s="430"/>
      <c r="BA41" s="430"/>
      <c r="BB41" s="430"/>
      <c r="BC41" s="430"/>
      <c r="BD41" s="430"/>
      <c r="BE41" s="430"/>
      <c r="BF41" s="430"/>
      <c r="BG41" s="430"/>
      <c r="BH41" s="430"/>
      <c r="BI41" s="430"/>
      <c r="BJ41" s="430"/>
      <c r="BK41" s="430"/>
      <c r="BL41" s="430"/>
      <c r="BM41" s="430"/>
      <c r="BN41" s="430"/>
      <c r="BO41" s="430"/>
      <c r="BP41" s="430"/>
      <c r="BQ41" s="430"/>
      <c r="BR41" s="430"/>
      <c r="BS41" s="430"/>
      <c r="BT41" s="430"/>
      <c r="BU41" s="430"/>
      <c r="BV41" s="430"/>
      <c r="BW41" s="430"/>
      <c r="BX41" s="430"/>
      <c r="BY41" s="430"/>
      <c r="BZ41" s="430"/>
      <c r="CA41" s="430"/>
      <c r="CB41" s="430"/>
      <c r="CC41" s="430"/>
      <c r="CD41" s="430"/>
      <c r="CE41" s="430"/>
      <c r="CF41" s="430"/>
      <c r="CG41" s="430"/>
      <c r="CH41" s="430"/>
      <c r="CI41" s="430"/>
      <c r="CJ41" s="430"/>
      <c r="CK41" s="430"/>
      <c r="CL41" s="430"/>
      <c r="CM41" s="430"/>
      <c r="CN41" s="430"/>
      <c r="CO41" s="430"/>
      <c r="CP41" s="430"/>
      <c r="CQ41" s="430"/>
      <c r="CR41" s="430"/>
      <c r="CS41" s="430"/>
      <c r="CT41" s="430"/>
      <c r="CU41" s="430"/>
      <c r="CV41" s="430"/>
      <c r="CW41" s="430"/>
      <c r="CX41" s="430"/>
      <c r="CY41" s="430"/>
      <c r="CZ41" s="430"/>
      <c r="DA41" s="431"/>
    </row>
    <row r="42" spans="1:105" s="9" customFormat="1" ht="25.5" customHeight="1">
      <c r="A42" s="12"/>
      <c r="B42" s="432" t="s">
        <v>145</v>
      </c>
      <c r="C42" s="432"/>
      <c r="D42" s="432"/>
      <c r="E42" s="432"/>
      <c r="F42" s="432"/>
      <c r="G42" s="432"/>
      <c r="H42" s="432"/>
      <c r="I42" s="432"/>
      <c r="J42" s="432"/>
      <c r="K42" s="432"/>
      <c r="L42" s="432"/>
      <c r="M42" s="432"/>
      <c r="N42" s="432"/>
      <c r="O42" s="432"/>
      <c r="P42" s="432"/>
      <c r="Q42" s="432"/>
      <c r="R42" s="432"/>
      <c r="S42" s="432"/>
      <c r="T42" s="432"/>
      <c r="U42" s="432"/>
      <c r="V42" s="432"/>
      <c r="W42" s="432"/>
      <c r="X42" s="432"/>
      <c r="Y42" s="432"/>
      <c r="Z42" s="432"/>
      <c r="AA42" s="432"/>
      <c r="AB42" s="432"/>
      <c r="AC42" s="432"/>
      <c r="AD42" s="432"/>
      <c r="AE42" s="432"/>
      <c r="AF42" s="432"/>
      <c r="AG42" s="432"/>
      <c r="AH42" s="432"/>
      <c r="AI42" s="432"/>
      <c r="AJ42" s="432"/>
      <c r="AK42" s="432"/>
      <c r="AL42" s="432"/>
      <c r="AM42" s="432"/>
      <c r="AN42" s="432"/>
      <c r="AO42" s="432"/>
      <c r="AP42" s="432"/>
      <c r="AQ42" s="432"/>
      <c r="AR42" s="432"/>
      <c r="AS42" s="432"/>
      <c r="AT42" s="432"/>
      <c r="AU42" s="432"/>
      <c r="AV42" s="432"/>
      <c r="AW42" s="432"/>
      <c r="AX42" s="432"/>
      <c r="AY42" s="432"/>
      <c r="AZ42" s="432"/>
      <c r="BA42" s="433"/>
      <c r="BB42" s="425">
        <v>3593897</v>
      </c>
      <c r="BC42" s="426"/>
      <c r="BD42" s="426"/>
      <c r="BE42" s="426"/>
      <c r="BF42" s="426"/>
      <c r="BG42" s="426"/>
      <c r="BH42" s="426"/>
      <c r="BI42" s="426"/>
      <c r="BJ42" s="426"/>
      <c r="BK42" s="426"/>
      <c r="BL42" s="426"/>
      <c r="BM42" s="426"/>
      <c r="BN42" s="426"/>
      <c r="BO42" s="426"/>
      <c r="BP42" s="426"/>
      <c r="BQ42" s="426"/>
      <c r="BR42" s="426"/>
      <c r="BS42" s="426"/>
      <c r="BT42" s="426"/>
      <c r="BU42" s="426"/>
      <c r="BV42" s="426"/>
      <c r="BW42" s="426"/>
      <c r="BX42" s="426"/>
      <c r="BY42" s="426"/>
      <c r="BZ42" s="426"/>
      <c r="CA42" s="427"/>
      <c r="CB42" s="425"/>
      <c r="CC42" s="426"/>
      <c r="CD42" s="426"/>
      <c r="CE42" s="426"/>
      <c r="CF42" s="426"/>
      <c r="CG42" s="426"/>
      <c r="CH42" s="426"/>
      <c r="CI42" s="426"/>
      <c r="CJ42" s="426"/>
      <c r="CK42" s="426"/>
      <c r="CL42" s="426"/>
      <c r="CM42" s="426"/>
      <c r="CN42" s="426"/>
      <c r="CO42" s="426"/>
      <c r="CP42" s="426"/>
      <c r="CQ42" s="426"/>
      <c r="CR42" s="426"/>
      <c r="CS42" s="426"/>
      <c r="CT42" s="426"/>
      <c r="CU42" s="426"/>
      <c r="CV42" s="426"/>
      <c r="CW42" s="426"/>
      <c r="CX42" s="426"/>
      <c r="CY42" s="426"/>
      <c r="CZ42" s="426"/>
      <c r="DA42" s="427"/>
    </row>
    <row r="43" spans="1:105" s="9" customFormat="1">
      <c r="A43" s="12"/>
      <c r="B43" s="423" t="s">
        <v>144</v>
      </c>
      <c r="C43" s="423"/>
      <c r="D43" s="423"/>
      <c r="E43" s="423"/>
      <c r="F43" s="423"/>
      <c r="G43" s="423"/>
      <c r="H43" s="423"/>
      <c r="I43" s="423"/>
      <c r="J43" s="423"/>
      <c r="K43" s="423"/>
      <c r="L43" s="423"/>
      <c r="M43" s="423"/>
      <c r="N43" s="423"/>
      <c r="O43" s="423"/>
      <c r="P43" s="423"/>
      <c r="Q43" s="423"/>
      <c r="R43" s="423"/>
      <c r="S43" s="423"/>
      <c r="T43" s="423"/>
      <c r="U43" s="423"/>
      <c r="V43" s="423"/>
      <c r="W43" s="423"/>
      <c r="X43" s="423"/>
      <c r="Y43" s="423"/>
      <c r="Z43" s="423"/>
      <c r="AA43" s="423"/>
      <c r="AB43" s="423"/>
      <c r="AC43" s="423"/>
      <c r="AD43" s="423"/>
      <c r="AE43" s="423"/>
      <c r="AF43" s="423"/>
      <c r="AG43" s="423"/>
      <c r="AH43" s="423"/>
      <c r="AI43" s="423"/>
      <c r="AJ43" s="423"/>
      <c r="AK43" s="423"/>
      <c r="AL43" s="423"/>
      <c r="AM43" s="423"/>
      <c r="AN43" s="423"/>
      <c r="AO43" s="423"/>
      <c r="AP43" s="423"/>
      <c r="AQ43" s="423"/>
      <c r="AR43" s="423"/>
      <c r="AS43" s="423"/>
      <c r="AT43" s="423"/>
      <c r="AU43" s="423"/>
      <c r="AV43" s="423"/>
      <c r="AW43" s="423"/>
      <c r="AX43" s="423"/>
      <c r="AY43" s="423"/>
      <c r="AZ43" s="423"/>
      <c r="BA43" s="424"/>
      <c r="BB43" s="425">
        <v>230661</v>
      </c>
      <c r="BC43" s="426"/>
      <c r="BD43" s="426"/>
      <c r="BE43" s="426"/>
      <c r="BF43" s="426"/>
      <c r="BG43" s="426"/>
      <c r="BH43" s="426"/>
      <c r="BI43" s="426"/>
      <c r="BJ43" s="426"/>
      <c r="BK43" s="426"/>
      <c r="BL43" s="426"/>
      <c r="BM43" s="426"/>
      <c r="BN43" s="426"/>
      <c r="BO43" s="426"/>
      <c r="BP43" s="426"/>
      <c r="BQ43" s="426"/>
      <c r="BR43" s="426"/>
      <c r="BS43" s="426"/>
      <c r="BT43" s="426"/>
      <c r="BU43" s="426"/>
      <c r="BV43" s="426"/>
      <c r="BW43" s="426"/>
      <c r="BX43" s="426"/>
      <c r="BY43" s="426"/>
      <c r="BZ43" s="426"/>
      <c r="CA43" s="427"/>
      <c r="CB43" s="425"/>
      <c r="CC43" s="426"/>
      <c r="CD43" s="426"/>
      <c r="CE43" s="426"/>
      <c r="CF43" s="426"/>
      <c r="CG43" s="426"/>
      <c r="CH43" s="426"/>
      <c r="CI43" s="426"/>
      <c r="CJ43" s="426"/>
      <c r="CK43" s="426"/>
      <c r="CL43" s="426"/>
      <c r="CM43" s="426"/>
      <c r="CN43" s="426"/>
      <c r="CO43" s="426"/>
      <c r="CP43" s="426"/>
      <c r="CQ43" s="426"/>
      <c r="CR43" s="426"/>
      <c r="CS43" s="426"/>
      <c r="CT43" s="426"/>
      <c r="CU43" s="426"/>
      <c r="CV43" s="426"/>
      <c r="CW43" s="426"/>
      <c r="CX43" s="426"/>
      <c r="CY43" s="426"/>
      <c r="CZ43" s="426"/>
      <c r="DA43" s="427"/>
    </row>
    <row r="44" spans="1:105" s="9" customFormat="1">
      <c r="A44" s="12"/>
      <c r="B44" s="423" t="s">
        <v>143</v>
      </c>
      <c r="C44" s="423"/>
      <c r="D44" s="423"/>
      <c r="E44" s="423"/>
      <c r="F44" s="423"/>
      <c r="G44" s="423"/>
      <c r="H44" s="423"/>
      <c r="I44" s="423"/>
      <c r="J44" s="423"/>
      <c r="K44" s="423"/>
      <c r="L44" s="423"/>
      <c r="M44" s="423"/>
      <c r="N44" s="423"/>
      <c r="O44" s="423"/>
      <c r="P44" s="423"/>
      <c r="Q44" s="423"/>
      <c r="R44" s="423"/>
      <c r="S44" s="423"/>
      <c r="T44" s="423"/>
      <c r="U44" s="423"/>
      <c r="V44" s="423"/>
      <c r="W44" s="423"/>
      <c r="X44" s="423"/>
      <c r="Y44" s="423"/>
      <c r="Z44" s="423"/>
      <c r="AA44" s="423"/>
      <c r="AB44" s="423"/>
      <c r="AC44" s="423"/>
      <c r="AD44" s="423"/>
      <c r="AE44" s="423"/>
      <c r="AF44" s="423"/>
      <c r="AG44" s="423"/>
      <c r="AH44" s="423"/>
      <c r="AI44" s="423"/>
      <c r="AJ44" s="423"/>
      <c r="AK44" s="423"/>
      <c r="AL44" s="423"/>
      <c r="AM44" s="423"/>
      <c r="AN44" s="423"/>
      <c r="AO44" s="423"/>
      <c r="AP44" s="423"/>
      <c r="AQ44" s="423"/>
      <c r="AR44" s="423"/>
      <c r="AS44" s="423"/>
      <c r="AT44" s="423"/>
      <c r="AU44" s="423"/>
      <c r="AV44" s="423"/>
      <c r="AW44" s="423"/>
      <c r="AX44" s="423"/>
      <c r="AY44" s="423"/>
      <c r="AZ44" s="423"/>
      <c r="BA44" s="424"/>
      <c r="BB44" s="425">
        <f>BB42</f>
        <v>3593897</v>
      </c>
      <c r="BC44" s="426"/>
      <c r="BD44" s="426"/>
      <c r="BE44" s="426"/>
      <c r="BF44" s="426"/>
      <c r="BG44" s="426"/>
      <c r="BH44" s="426"/>
      <c r="BI44" s="426"/>
      <c r="BJ44" s="426"/>
      <c r="BK44" s="426"/>
      <c r="BL44" s="426"/>
      <c r="BM44" s="426"/>
      <c r="BN44" s="426"/>
      <c r="BO44" s="426"/>
      <c r="BP44" s="426"/>
      <c r="BQ44" s="426"/>
      <c r="BR44" s="426"/>
      <c r="BS44" s="426"/>
      <c r="BT44" s="426"/>
      <c r="BU44" s="426"/>
      <c r="BV44" s="426"/>
      <c r="BW44" s="426"/>
      <c r="BX44" s="426"/>
      <c r="BY44" s="426"/>
      <c r="BZ44" s="426"/>
      <c r="CA44" s="427"/>
      <c r="CB44" s="425"/>
      <c r="CC44" s="426"/>
      <c r="CD44" s="426"/>
      <c r="CE44" s="426"/>
      <c r="CF44" s="426"/>
      <c r="CG44" s="426"/>
      <c r="CH44" s="426"/>
      <c r="CI44" s="426"/>
      <c r="CJ44" s="426"/>
      <c r="CK44" s="426"/>
      <c r="CL44" s="426"/>
      <c r="CM44" s="426"/>
      <c r="CN44" s="426"/>
      <c r="CO44" s="426"/>
      <c r="CP44" s="426"/>
      <c r="CQ44" s="426"/>
      <c r="CR44" s="426"/>
      <c r="CS44" s="426"/>
      <c r="CT44" s="426"/>
      <c r="CU44" s="426"/>
      <c r="CV44" s="426"/>
      <c r="CW44" s="426"/>
      <c r="CX44" s="426"/>
      <c r="CY44" s="426"/>
      <c r="CZ44" s="426"/>
      <c r="DA44" s="427"/>
    </row>
    <row r="45" spans="1:105" s="9" customFormat="1">
      <c r="A45" s="11"/>
      <c r="B45" s="423" t="s">
        <v>142</v>
      </c>
      <c r="C45" s="423"/>
      <c r="D45" s="423"/>
      <c r="E45" s="423"/>
      <c r="F45" s="423"/>
      <c r="G45" s="423"/>
      <c r="H45" s="423"/>
      <c r="I45" s="423"/>
      <c r="J45" s="423"/>
      <c r="K45" s="423"/>
      <c r="L45" s="423"/>
      <c r="M45" s="423"/>
      <c r="N45" s="423"/>
      <c r="O45" s="423"/>
      <c r="P45" s="423"/>
      <c r="Q45" s="423"/>
      <c r="R45" s="423"/>
      <c r="S45" s="423"/>
      <c r="T45" s="423"/>
      <c r="U45" s="423"/>
      <c r="V45" s="423"/>
      <c r="W45" s="423"/>
      <c r="X45" s="423"/>
      <c r="Y45" s="423"/>
      <c r="Z45" s="423"/>
      <c r="AA45" s="423"/>
      <c r="AB45" s="423"/>
      <c r="AC45" s="423"/>
      <c r="AD45" s="423"/>
      <c r="AE45" s="423"/>
      <c r="AF45" s="423"/>
      <c r="AG45" s="423"/>
      <c r="AH45" s="423"/>
      <c r="AI45" s="423"/>
      <c r="AJ45" s="423"/>
      <c r="AK45" s="423"/>
      <c r="AL45" s="423"/>
      <c r="AM45" s="423"/>
      <c r="AN45" s="423"/>
      <c r="AO45" s="423"/>
      <c r="AP45" s="423"/>
      <c r="AQ45" s="423"/>
      <c r="AR45" s="423"/>
      <c r="AS45" s="423"/>
      <c r="AT45" s="423"/>
      <c r="AU45" s="423"/>
      <c r="AV45" s="423"/>
      <c r="AW45" s="423"/>
      <c r="AX45" s="423"/>
      <c r="AY45" s="423"/>
      <c r="AZ45" s="423"/>
      <c r="BA45" s="424"/>
      <c r="BB45" s="425">
        <v>0</v>
      </c>
      <c r="BC45" s="426"/>
      <c r="BD45" s="426"/>
      <c r="BE45" s="426"/>
      <c r="BF45" s="426"/>
      <c r="BG45" s="426"/>
      <c r="BH45" s="426"/>
      <c r="BI45" s="426"/>
      <c r="BJ45" s="426"/>
      <c r="BK45" s="426"/>
      <c r="BL45" s="426"/>
      <c r="BM45" s="426"/>
      <c r="BN45" s="426"/>
      <c r="BO45" s="426"/>
      <c r="BP45" s="426"/>
      <c r="BQ45" s="426"/>
      <c r="BR45" s="426"/>
      <c r="BS45" s="426"/>
      <c r="BT45" s="426"/>
      <c r="BU45" s="426"/>
      <c r="BV45" s="426"/>
      <c r="BW45" s="426"/>
      <c r="BX45" s="426"/>
      <c r="BY45" s="426"/>
      <c r="BZ45" s="426"/>
      <c r="CA45" s="427"/>
      <c r="CB45" s="425"/>
      <c r="CC45" s="426"/>
      <c r="CD45" s="426"/>
      <c r="CE45" s="426"/>
      <c r="CF45" s="426"/>
      <c r="CG45" s="426"/>
      <c r="CH45" s="426"/>
      <c r="CI45" s="426"/>
      <c r="CJ45" s="426"/>
      <c r="CK45" s="426"/>
      <c r="CL45" s="426"/>
      <c r="CM45" s="426"/>
      <c r="CN45" s="426"/>
      <c r="CO45" s="426"/>
      <c r="CP45" s="426"/>
      <c r="CQ45" s="426"/>
      <c r="CR45" s="426"/>
      <c r="CS45" s="426"/>
      <c r="CT45" s="426"/>
      <c r="CU45" s="426"/>
      <c r="CV45" s="426"/>
      <c r="CW45" s="426"/>
      <c r="CX45" s="426"/>
      <c r="CY45" s="426"/>
      <c r="CZ45" s="426"/>
      <c r="DA45" s="427"/>
    </row>
    <row r="46" spans="1:105" ht="13.25">
      <c r="A46" s="429" t="s">
        <v>141</v>
      </c>
      <c r="B46" s="430"/>
      <c r="C46" s="430"/>
      <c r="D46" s="430"/>
      <c r="E46" s="430"/>
      <c r="F46" s="430"/>
      <c r="G46" s="430"/>
      <c r="H46" s="430"/>
      <c r="I46" s="430"/>
      <c r="J46" s="430"/>
      <c r="K46" s="430"/>
      <c r="L46" s="430"/>
      <c r="M46" s="430"/>
      <c r="N46" s="430"/>
      <c r="O46" s="430"/>
      <c r="P46" s="430"/>
      <c r="Q46" s="430"/>
      <c r="R46" s="430"/>
      <c r="S46" s="430"/>
      <c r="T46" s="430"/>
      <c r="U46" s="430"/>
      <c r="V46" s="430"/>
      <c r="W46" s="430"/>
      <c r="X46" s="430"/>
      <c r="Y46" s="430"/>
      <c r="Z46" s="430"/>
      <c r="AA46" s="430"/>
      <c r="AB46" s="430"/>
      <c r="AC46" s="430"/>
      <c r="AD46" s="430"/>
      <c r="AE46" s="430"/>
      <c r="AF46" s="430"/>
      <c r="AG46" s="430"/>
      <c r="AH46" s="430"/>
      <c r="AI46" s="430"/>
      <c r="AJ46" s="430"/>
      <c r="AK46" s="430"/>
      <c r="AL46" s="430"/>
      <c r="AM46" s="430"/>
      <c r="AN46" s="430"/>
      <c r="AO46" s="430"/>
      <c r="AP46" s="430"/>
      <c r="AQ46" s="430"/>
      <c r="AR46" s="430"/>
      <c r="AS46" s="430"/>
      <c r="AT46" s="430"/>
      <c r="AU46" s="430"/>
      <c r="AV46" s="430"/>
      <c r="AW46" s="430"/>
      <c r="AX46" s="430"/>
      <c r="AY46" s="430"/>
      <c r="AZ46" s="430"/>
      <c r="BA46" s="430"/>
      <c r="BB46" s="430"/>
      <c r="BC46" s="430"/>
      <c r="BD46" s="430"/>
      <c r="BE46" s="430"/>
      <c r="BF46" s="430"/>
      <c r="BG46" s="430"/>
      <c r="BH46" s="430"/>
      <c r="BI46" s="430"/>
      <c r="BJ46" s="430"/>
      <c r="BK46" s="430"/>
      <c r="BL46" s="430"/>
      <c r="BM46" s="430"/>
      <c r="BN46" s="430"/>
      <c r="BO46" s="430"/>
      <c r="BP46" s="430"/>
      <c r="BQ46" s="430"/>
      <c r="BR46" s="430"/>
      <c r="BS46" s="430"/>
      <c r="BT46" s="430"/>
      <c r="BU46" s="430"/>
      <c r="BV46" s="430"/>
      <c r="BW46" s="430"/>
      <c r="BX46" s="430"/>
      <c r="BY46" s="430"/>
      <c r="BZ46" s="430"/>
      <c r="CA46" s="430"/>
      <c r="CB46" s="430"/>
      <c r="CC46" s="430"/>
      <c r="CD46" s="430"/>
      <c r="CE46" s="430"/>
      <c r="CF46" s="430"/>
      <c r="CG46" s="430"/>
      <c r="CH46" s="430"/>
      <c r="CI46" s="430"/>
      <c r="CJ46" s="430"/>
      <c r="CK46" s="430"/>
      <c r="CL46" s="430"/>
      <c r="CM46" s="430"/>
      <c r="CN46" s="430"/>
      <c r="CO46" s="430"/>
      <c r="CP46" s="430"/>
      <c r="CQ46" s="430"/>
      <c r="CR46" s="430"/>
      <c r="CS46" s="430"/>
      <c r="CT46" s="430"/>
      <c r="CU46" s="430"/>
      <c r="CV46" s="430"/>
      <c r="CW46" s="430"/>
      <c r="CX46" s="430"/>
      <c r="CY46" s="430"/>
      <c r="CZ46" s="430"/>
      <c r="DA46" s="431"/>
    </row>
    <row r="47" spans="1:105" s="9" customFormat="1">
      <c r="A47" s="11"/>
      <c r="B47" s="423" t="s">
        <v>140</v>
      </c>
      <c r="C47" s="423"/>
      <c r="D47" s="423"/>
      <c r="E47" s="423"/>
      <c r="F47" s="423"/>
      <c r="G47" s="423"/>
      <c r="H47" s="423"/>
      <c r="I47" s="423"/>
      <c r="J47" s="423"/>
      <c r="K47" s="423"/>
      <c r="L47" s="423"/>
      <c r="M47" s="423"/>
      <c r="N47" s="423"/>
      <c r="O47" s="423"/>
      <c r="P47" s="423"/>
      <c r="Q47" s="423"/>
      <c r="R47" s="423"/>
      <c r="S47" s="423"/>
      <c r="T47" s="423"/>
      <c r="U47" s="423"/>
      <c r="V47" s="423"/>
      <c r="W47" s="423"/>
      <c r="X47" s="423"/>
      <c r="Y47" s="423"/>
      <c r="Z47" s="423"/>
      <c r="AA47" s="423"/>
      <c r="AB47" s="423"/>
      <c r="AC47" s="423"/>
      <c r="AD47" s="423"/>
      <c r="AE47" s="423"/>
      <c r="AF47" s="423"/>
      <c r="AG47" s="423"/>
      <c r="AH47" s="423"/>
      <c r="AI47" s="423"/>
      <c r="AJ47" s="423"/>
      <c r="AK47" s="423"/>
      <c r="AL47" s="423"/>
      <c r="AM47" s="423"/>
      <c r="AN47" s="423"/>
      <c r="AO47" s="423"/>
      <c r="AP47" s="423"/>
      <c r="AQ47" s="423"/>
      <c r="AR47" s="423"/>
      <c r="AS47" s="423"/>
      <c r="AT47" s="423"/>
      <c r="AU47" s="423"/>
      <c r="AV47" s="423"/>
      <c r="AW47" s="423"/>
      <c r="AX47" s="423"/>
      <c r="AY47" s="423"/>
      <c r="AZ47" s="423"/>
      <c r="BA47" s="424"/>
      <c r="BB47" s="420"/>
      <c r="BC47" s="421"/>
      <c r="BD47" s="421"/>
      <c r="BE47" s="421"/>
      <c r="BF47" s="421"/>
      <c r="BG47" s="421"/>
      <c r="BH47" s="421"/>
      <c r="BI47" s="421"/>
      <c r="BJ47" s="421"/>
      <c r="BK47" s="421"/>
      <c r="BL47" s="421"/>
      <c r="BM47" s="421"/>
      <c r="BN47" s="421"/>
      <c r="BO47" s="421"/>
      <c r="BP47" s="421"/>
      <c r="BQ47" s="421"/>
      <c r="BR47" s="421"/>
      <c r="BS47" s="421"/>
      <c r="BT47" s="421"/>
      <c r="BU47" s="421"/>
      <c r="BV47" s="421"/>
      <c r="BW47" s="421"/>
      <c r="BX47" s="421"/>
      <c r="BY47" s="421"/>
      <c r="BZ47" s="421"/>
      <c r="CA47" s="422"/>
      <c r="CB47" s="420"/>
      <c r="CC47" s="421"/>
      <c r="CD47" s="421"/>
      <c r="CE47" s="421"/>
      <c r="CF47" s="421"/>
      <c r="CG47" s="421"/>
      <c r="CH47" s="421"/>
      <c r="CI47" s="421"/>
      <c r="CJ47" s="421"/>
      <c r="CK47" s="421"/>
      <c r="CL47" s="421"/>
      <c r="CM47" s="421"/>
      <c r="CN47" s="421"/>
      <c r="CO47" s="421"/>
      <c r="CP47" s="421"/>
      <c r="CQ47" s="421"/>
      <c r="CR47" s="421"/>
      <c r="CS47" s="421"/>
      <c r="CT47" s="421"/>
      <c r="CU47" s="421"/>
      <c r="CV47" s="421"/>
      <c r="CW47" s="421"/>
      <c r="CX47" s="421"/>
      <c r="CY47" s="421"/>
      <c r="CZ47" s="421"/>
      <c r="DA47" s="422"/>
    </row>
    <row r="48" spans="1:105" s="9" customFormat="1">
      <c r="A48" s="437"/>
      <c r="B48" s="423"/>
      <c r="C48" s="423"/>
      <c r="D48" s="423" t="s">
        <v>139</v>
      </c>
      <c r="E48" s="423"/>
      <c r="F48" s="423"/>
      <c r="G48" s="423"/>
      <c r="H48" s="423"/>
      <c r="I48" s="423"/>
      <c r="J48" s="423"/>
      <c r="K48" s="423"/>
      <c r="L48" s="423"/>
      <c r="M48" s="423"/>
      <c r="N48" s="423"/>
      <c r="O48" s="423"/>
      <c r="P48" s="423"/>
      <c r="Q48" s="423"/>
      <c r="R48" s="423"/>
      <c r="S48" s="423"/>
      <c r="T48" s="423"/>
      <c r="U48" s="423"/>
      <c r="V48" s="423"/>
      <c r="W48" s="423"/>
      <c r="X48" s="423"/>
      <c r="Y48" s="423"/>
      <c r="Z48" s="423"/>
      <c r="AA48" s="423"/>
      <c r="AB48" s="423"/>
      <c r="AC48" s="423"/>
      <c r="AD48" s="423"/>
      <c r="AE48" s="423"/>
      <c r="AF48" s="423"/>
      <c r="AG48" s="423"/>
      <c r="AH48" s="423"/>
      <c r="AI48" s="423"/>
      <c r="AJ48" s="423"/>
      <c r="AK48" s="423"/>
      <c r="AL48" s="423"/>
      <c r="AM48" s="423"/>
      <c r="AN48" s="423"/>
      <c r="AO48" s="423"/>
      <c r="AP48" s="423"/>
      <c r="AQ48" s="423"/>
      <c r="AR48" s="423"/>
      <c r="AS48" s="423"/>
      <c r="AT48" s="423"/>
      <c r="AU48" s="423"/>
      <c r="AV48" s="423"/>
      <c r="AW48" s="423"/>
      <c r="AX48" s="423"/>
      <c r="AY48" s="423"/>
      <c r="AZ48" s="423"/>
      <c r="BA48" s="424"/>
      <c r="BB48" s="420"/>
      <c r="BC48" s="421"/>
      <c r="BD48" s="421"/>
      <c r="BE48" s="421"/>
      <c r="BF48" s="421"/>
      <c r="BG48" s="421"/>
      <c r="BH48" s="421"/>
      <c r="BI48" s="421"/>
      <c r="BJ48" s="421"/>
      <c r="BK48" s="421"/>
      <c r="BL48" s="421"/>
      <c r="BM48" s="421"/>
      <c r="BN48" s="421"/>
      <c r="BO48" s="421"/>
      <c r="BP48" s="421"/>
      <c r="BQ48" s="421"/>
      <c r="BR48" s="421"/>
      <c r="BS48" s="421"/>
      <c r="BT48" s="421"/>
      <c r="BU48" s="421"/>
      <c r="BV48" s="421"/>
      <c r="BW48" s="421"/>
      <c r="BX48" s="421"/>
      <c r="BY48" s="421"/>
      <c r="BZ48" s="421"/>
      <c r="CA48" s="422"/>
      <c r="CB48" s="420"/>
      <c r="CC48" s="421"/>
      <c r="CD48" s="421"/>
      <c r="CE48" s="421"/>
      <c r="CF48" s="421"/>
      <c r="CG48" s="421"/>
      <c r="CH48" s="421"/>
      <c r="CI48" s="421"/>
      <c r="CJ48" s="421"/>
      <c r="CK48" s="421"/>
      <c r="CL48" s="421"/>
      <c r="CM48" s="421"/>
      <c r="CN48" s="421"/>
      <c r="CO48" s="421"/>
      <c r="CP48" s="421"/>
      <c r="CQ48" s="421"/>
      <c r="CR48" s="421"/>
      <c r="CS48" s="421"/>
      <c r="CT48" s="421"/>
      <c r="CU48" s="421"/>
      <c r="CV48" s="421"/>
      <c r="CW48" s="421"/>
      <c r="CX48" s="421"/>
      <c r="CY48" s="421"/>
      <c r="CZ48" s="421"/>
      <c r="DA48" s="422"/>
    </row>
    <row r="49" spans="1:129" s="9" customFormat="1">
      <c r="A49" s="435"/>
      <c r="B49" s="436"/>
      <c r="C49" s="436"/>
      <c r="D49" s="423" t="s">
        <v>138</v>
      </c>
      <c r="E49" s="423"/>
      <c r="F49" s="423"/>
      <c r="G49" s="423"/>
      <c r="H49" s="423"/>
      <c r="I49" s="423"/>
      <c r="J49" s="423"/>
      <c r="K49" s="423"/>
      <c r="L49" s="423"/>
      <c r="M49" s="423"/>
      <c r="N49" s="423"/>
      <c r="O49" s="423"/>
      <c r="P49" s="423"/>
      <c r="Q49" s="423"/>
      <c r="R49" s="423"/>
      <c r="S49" s="423"/>
      <c r="T49" s="423"/>
      <c r="U49" s="423"/>
      <c r="V49" s="423"/>
      <c r="W49" s="423"/>
      <c r="X49" s="423"/>
      <c r="Y49" s="423"/>
      <c r="Z49" s="423"/>
      <c r="AA49" s="423"/>
      <c r="AB49" s="423"/>
      <c r="AC49" s="423"/>
      <c r="AD49" s="423"/>
      <c r="AE49" s="423"/>
      <c r="AF49" s="423"/>
      <c r="AG49" s="423"/>
      <c r="AH49" s="423"/>
      <c r="AI49" s="423"/>
      <c r="AJ49" s="423"/>
      <c r="AK49" s="423"/>
      <c r="AL49" s="423"/>
      <c r="AM49" s="423"/>
      <c r="AN49" s="423"/>
      <c r="AO49" s="423"/>
      <c r="AP49" s="423"/>
      <c r="AQ49" s="423"/>
      <c r="AR49" s="423"/>
      <c r="AS49" s="423"/>
      <c r="AT49" s="423"/>
      <c r="AU49" s="423"/>
      <c r="AV49" s="423"/>
      <c r="AW49" s="423"/>
      <c r="AX49" s="423"/>
      <c r="AY49" s="423"/>
      <c r="AZ49" s="423"/>
      <c r="BA49" s="424"/>
      <c r="BB49" s="420"/>
      <c r="BC49" s="421"/>
      <c r="BD49" s="421"/>
      <c r="BE49" s="421"/>
      <c r="BF49" s="421"/>
      <c r="BG49" s="421"/>
      <c r="BH49" s="421"/>
      <c r="BI49" s="421"/>
      <c r="BJ49" s="421"/>
      <c r="BK49" s="421"/>
      <c r="BL49" s="421"/>
      <c r="BM49" s="421"/>
      <c r="BN49" s="421"/>
      <c r="BO49" s="421"/>
      <c r="BP49" s="421"/>
      <c r="BQ49" s="421"/>
      <c r="BR49" s="421"/>
      <c r="BS49" s="421"/>
      <c r="BT49" s="421"/>
      <c r="BU49" s="421"/>
      <c r="BV49" s="421"/>
      <c r="BW49" s="421"/>
      <c r="BX49" s="421"/>
      <c r="BY49" s="421"/>
      <c r="BZ49" s="421"/>
      <c r="CA49" s="422"/>
      <c r="CB49" s="420"/>
      <c r="CC49" s="421"/>
      <c r="CD49" s="421"/>
      <c r="CE49" s="421"/>
      <c r="CF49" s="421"/>
      <c r="CG49" s="421"/>
      <c r="CH49" s="421"/>
      <c r="CI49" s="421"/>
      <c r="CJ49" s="421"/>
      <c r="CK49" s="421"/>
      <c r="CL49" s="421"/>
      <c r="CM49" s="421"/>
      <c r="CN49" s="421"/>
      <c r="CO49" s="421"/>
      <c r="CP49" s="421"/>
      <c r="CQ49" s="421"/>
      <c r="CR49" s="421"/>
      <c r="CS49" s="421"/>
      <c r="CT49" s="421"/>
      <c r="CU49" s="421"/>
      <c r="CV49" s="421"/>
      <c r="CW49" s="421"/>
      <c r="CX49" s="421"/>
      <c r="CY49" s="421"/>
      <c r="CZ49" s="421"/>
      <c r="DA49" s="422"/>
    </row>
    <row r="50" spans="1:129" s="9" customFormat="1">
      <c r="A50" s="10"/>
      <c r="B50" s="423" t="s">
        <v>137</v>
      </c>
      <c r="C50" s="423"/>
      <c r="D50" s="423"/>
      <c r="E50" s="423"/>
      <c r="F50" s="423"/>
      <c r="G50" s="423"/>
      <c r="H50" s="423"/>
      <c r="I50" s="423"/>
      <c r="J50" s="423"/>
      <c r="K50" s="423"/>
      <c r="L50" s="423"/>
      <c r="M50" s="423"/>
      <c r="N50" s="423"/>
      <c r="O50" s="423"/>
      <c r="P50" s="423"/>
      <c r="Q50" s="423"/>
      <c r="R50" s="423"/>
      <c r="S50" s="423"/>
      <c r="T50" s="423"/>
      <c r="U50" s="423"/>
      <c r="V50" s="423"/>
      <c r="W50" s="423"/>
      <c r="X50" s="423"/>
      <c r="Y50" s="423"/>
      <c r="Z50" s="423"/>
      <c r="AA50" s="423"/>
      <c r="AB50" s="423"/>
      <c r="AC50" s="423"/>
      <c r="AD50" s="423"/>
      <c r="AE50" s="423"/>
      <c r="AF50" s="423"/>
      <c r="AG50" s="423"/>
      <c r="AH50" s="423"/>
      <c r="AI50" s="423"/>
      <c r="AJ50" s="423"/>
      <c r="AK50" s="423"/>
      <c r="AL50" s="423"/>
      <c r="AM50" s="423"/>
      <c r="AN50" s="423"/>
      <c r="AO50" s="423"/>
      <c r="AP50" s="423"/>
      <c r="AQ50" s="423"/>
      <c r="AR50" s="423"/>
      <c r="AS50" s="423"/>
      <c r="AT50" s="423"/>
      <c r="AU50" s="423"/>
      <c r="AV50" s="423"/>
      <c r="AW50" s="423"/>
      <c r="AX50" s="423"/>
      <c r="AY50" s="423"/>
      <c r="AZ50" s="423"/>
      <c r="BA50" s="424"/>
      <c r="BB50" s="420"/>
      <c r="BC50" s="421"/>
      <c r="BD50" s="421"/>
      <c r="BE50" s="421"/>
      <c r="BF50" s="421"/>
      <c r="BG50" s="421"/>
      <c r="BH50" s="421"/>
      <c r="BI50" s="421"/>
      <c r="BJ50" s="421"/>
      <c r="BK50" s="421"/>
      <c r="BL50" s="421"/>
      <c r="BM50" s="421"/>
      <c r="BN50" s="421"/>
      <c r="BO50" s="421"/>
      <c r="BP50" s="421"/>
      <c r="BQ50" s="421"/>
      <c r="BR50" s="421"/>
      <c r="BS50" s="421"/>
      <c r="BT50" s="421"/>
      <c r="BU50" s="421"/>
      <c r="BV50" s="421"/>
      <c r="BW50" s="421"/>
      <c r="BX50" s="421"/>
      <c r="BY50" s="421"/>
      <c r="BZ50" s="421"/>
      <c r="CA50" s="422"/>
      <c r="CB50" s="420"/>
      <c r="CC50" s="421"/>
      <c r="CD50" s="421"/>
      <c r="CE50" s="421"/>
      <c r="CF50" s="421"/>
      <c r="CG50" s="421"/>
      <c r="CH50" s="421"/>
      <c r="CI50" s="421"/>
      <c r="CJ50" s="421"/>
      <c r="CK50" s="421"/>
      <c r="CL50" s="421"/>
      <c r="CM50" s="421"/>
      <c r="CN50" s="421"/>
      <c r="CO50" s="421"/>
      <c r="CP50" s="421"/>
      <c r="CQ50" s="421"/>
      <c r="CR50" s="421"/>
      <c r="CS50" s="421"/>
      <c r="CT50" s="421"/>
      <c r="CU50" s="421"/>
      <c r="CV50" s="421"/>
      <c r="CW50" s="421"/>
      <c r="CX50" s="421"/>
      <c r="CY50" s="421"/>
      <c r="CZ50" s="421"/>
      <c r="DA50" s="422"/>
    </row>
    <row r="51" spans="1:129" s="1" customFormat="1" ht="15" customHeight="1">
      <c r="C51" s="434" t="s">
        <v>33</v>
      </c>
      <c r="D51" s="434"/>
      <c r="E51" s="1" t="s">
        <v>136</v>
      </c>
    </row>
    <row r="55" spans="1:129" ht="17.850000000000001">
      <c r="A55" s="223" t="s">
        <v>221</v>
      </c>
      <c r="B55" s="223"/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23"/>
      <c r="Y55" s="223"/>
      <c r="Z55" s="223"/>
      <c r="AA55" s="223"/>
      <c r="AB55" s="223"/>
      <c r="AC55" s="223"/>
      <c r="AD55" s="223"/>
      <c r="AE55" s="223"/>
      <c r="AF55" s="223"/>
      <c r="AG55" s="223"/>
      <c r="AH55" s="223"/>
      <c r="AI55" s="223"/>
      <c r="AJ55" s="223"/>
      <c r="AK55" s="223"/>
      <c r="AL55" s="223"/>
      <c r="AM55" s="223"/>
      <c r="AN55" s="223"/>
      <c r="AO55" s="223"/>
      <c r="AP55" s="223"/>
      <c r="AQ55" s="223"/>
      <c r="AR55" s="223"/>
      <c r="AS55" s="223"/>
      <c r="AT55" s="223"/>
      <c r="AU55" s="223"/>
      <c r="AV55" s="223"/>
      <c r="AW55" s="223"/>
      <c r="AX55" s="223"/>
      <c r="AY55" s="223"/>
      <c r="AZ55" s="223"/>
      <c r="BA55" s="223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67" t="s">
        <v>222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5"/>
      <c r="CY55" s="15"/>
      <c r="CZ55" s="15"/>
      <c r="DA55" s="15"/>
      <c r="DB55" s="15"/>
      <c r="DC55" s="15"/>
      <c r="DD55" s="15"/>
      <c r="DE55" s="15"/>
      <c r="DF55" s="15"/>
      <c r="DG55" s="15"/>
      <c r="DH55" s="15"/>
      <c r="DI55" s="15"/>
      <c r="DJ55" s="15"/>
      <c r="DK55" s="15"/>
      <c r="DL55" s="15"/>
      <c r="DM55" s="15"/>
      <c r="DO55" s="15"/>
      <c r="DP55" s="15"/>
      <c r="DQ55" s="15"/>
      <c r="DR55" s="15"/>
      <c r="DS55" s="15"/>
      <c r="DT55" s="15"/>
      <c r="DU55" s="15"/>
      <c r="DV55" s="15"/>
      <c r="DW55" s="15"/>
      <c r="DX55" s="15"/>
      <c r="DY55" s="15"/>
    </row>
    <row r="56" spans="1:129" ht="17.850000000000001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  <c r="CO56" s="15"/>
      <c r="CP56" s="15"/>
      <c r="CQ56" s="15"/>
      <c r="CR56" s="15"/>
      <c r="CS56" s="15"/>
      <c r="CT56" s="15"/>
      <c r="CU56" s="15"/>
      <c r="CV56" s="15"/>
      <c r="CW56" s="15"/>
      <c r="CX56" s="15"/>
      <c r="CY56" s="15"/>
      <c r="CZ56" s="15"/>
      <c r="DA56" s="15"/>
      <c r="DB56" s="15"/>
      <c r="DC56" s="15"/>
      <c r="DD56" s="15"/>
      <c r="DE56" s="15"/>
      <c r="DF56" s="15"/>
      <c r="DG56" s="15"/>
    </row>
    <row r="57" spans="1:129" ht="17.850000000000001">
      <c r="A57" s="223" t="s">
        <v>268</v>
      </c>
      <c r="B57" s="223"/>
      <c r="C57" s="223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  <c r="AA57" s="223"/>
      <c r="AB57" s="223"/>
      <c r="AC57" s="223"/>
      <c r="AD57" s="223"/>
      <c r="AE57" s="223"/>
      <c r="AF57" s="223"/>
      <c r="AG57" s="223"/>
      <c r="AH57" s="223"/>
      <c r="AI57" s="223"/>
      <c r="AJ57" s="223"/>
      <c r="AK57" s="223"/>
      <c r="AL57" s="223"/>
      <c r="AM57" s="223"/>
      <c r="AN57" s="223"/>
      <c r="AO57" s="223"/>
      <c r="AP57" s="223"/>
      <c r="AQ57" s="223"/>
      <c r="AR57" s="223"/>
      <c r="AS57" s="223"/>
      <c r="AT57" s="223"/>
      <c r="AU57" s="223"/>
      <c r="AV57" s="223"/>
      <c r="AW57" s="223"/>
      <c r="AX57" s="223"/>
      <c r="AY57" s="223"/>
      <c r="AZ57" s="223"/>
      <c r="BA57" s="223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224" t="s">
        <v>269</v>
      </c>
      <c r="CE57" s="224"/>
      <c r="CF57" s="224"/>
      <c r="CG57" s="224"/>
      <c r="CH57" s="224"/>
      <c r="CI57" s="224"/>
      <c r="CJ57" s="224"/>
      <c r="CK57" s="224"/>
      <c r="CL57" s="224"/>
      <c r="CM57" s="224"/>
      <c r="CN57" s="224"/>
      <c r="CO57" s="224"/>
      <c r="CP57" s="224"/>
      <c r="CQ57" s="224"/>
      <c r="CR57" s="224"/>
      <c r="CS57" s="224"/>
      <c r="CT57" s="224"/>
      <c r="CU57" s="224"/>
      <c r="CV57" s="224"/>
      <c r="CW57" s="224"/>
      <c r="CX57" s="224"/>
      <c r="CY57" s="224"/>
      <c r="CZ57" s="224"/>
      <c r="DA57" s="15"/>
      <c r="DB57" s="15"/>
      <c r="DC57" s="15"/>
      <c r="DD57" s="15"/>
      <c r="DE57" s="15"/>
      <c r="DF57" s="15"/>
      <c r="DG57" s="15"/>
    </row>
    <row r="58" spans="1:129" ht="17.850000000000001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</row>
    <row r="59" spans="1:129" ht="18" hidden="1" customHeight="1">
      <c r="A59" s="428" t="s">
        <v>395</v>
      </c>
      <c r="B59" s="428"/>
      <c r="C59" s="428"/>
      <c r="D59" s="428"/>
      <c r="E59" s="428"/>
      <c r="F59" s="428"/>
      <c r="G59" s="428"/>
      <c r="H59" s="428"/>
      <c r="I59" s="428"/>
      <c r="J59" s="428"/>
      <c r="K59" s="428"/>
      <c r="L59" s="428"/>
      <c r="M59" s="428"/>
      <c r="N59" s="428"/>
      <c r="O59" s="428"/>
      <c r="P59" s="428"/>
      <c r="Q59" s="428"/>
      <c r="R59" s="428"/>
      <c r="S59" s="428"/>
      <c r="T59" s="428"/>
      <c r="U59" s="428"/>
      <c r="V59" s="428"/>
      <c r="W59" s="428"/>
      <c r="X59" s="428"/>
      <c r="Y59" s="428"/>
      <c r="Z59" s="428"/>
      <c r="AA59" s="428"/>
      <c r="AB59" s="428"/>
      <c r="AC59" s="428"/>
      <c r="AD59" s="428"/>
      <c r="AE59" s="428"/>
      <c r="AF59" s="428"/>
      <c r="AG59" s="428"/>
      <c r="AH59" s="428"/>
      <c r="AI59" s="428"/>
      <c r="AJ59" s="428"/>
      <c r="AK59" s="428"/>
      <c r="AL59" s="428"/>
      <c r="AM59" s="428"/>
      <c r="AN59" s="428"/>
      <c r="AO59" s="428"/>
      <c r="AP59" s="428"/>
      <c r="AQ59" s="428"/>
      <c r="AR59" s="428"/>
      <c r="AS59" s="428"/>
      <c r="AT59" s="428"/>
      <c r="AU59" s="428"/>
      <c r="AV59" s="428"/>
      <c r="AW59" s="428"/>
      <c r="AX59" s="428"/>
      <c r="AY59" s="428"/>
      <c r="AZ59" s="428"/>
      <c r="BA59" s="428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469" t="s">
        <v>220</v>
      </c>
      <c r="CD59" s="469"/>
      <c r="CE59" s="469"/>
      <c r="CF59" s="469"/>
      <c r="CG59" s="469"/>
      <c r="CH59" s="469"/>
      <c r="CI59" s="469"/>
      <c r="CJ59" s="469"/>
      <c r="CK59" s="469"/>
      <c r="CL59" s="469"/>
      <c r="CM59" s="469"/>
      <c r="CN59" s="469"/>
      <c r="CO59" s="469"/>
      <c r="CP59" s="469"/>
      <c r="CQ59" s="469"/>
      <c r="CR59" s="469"/>
      <c r="CS59" s="469"/>
      <c r="CT59" s="469"/>
      <c r="CU59" s="469"/>
      <c r="CV59" s="469"/>
      <c r="CW59" s="469"/>
      <c r="CX59" s="469"/>
      <c r="CY59" s="469"/>
      <c r="CZ59" s="469"/>
      <c r="DA59" s="469"/>
      <c r="DB59" s="469"/>
      <c r="DC59" s="469"/>
      <c r="DD59" s="469"/>
      <c r="DE59" s="469"/>
      <c r="DF59" s="469"/>
      <c r="DG59" s="469"/>
    </row>
    <row r="60" spans="1:129" ht="17.850000000000001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/>
      <c r="CX60" s="15"/>
      <c r="CY60" s="15"/>
      <c r="CZ60" s="15"/>
      <c r="DA60" s="15"/>
      <c r="DB60" s="15"/>
      <c r="DC60" s="15"/>
      <c r="DD60" s="15"/>
      <c r="DE60" s="15"/>
      <c r="DF60" s="15"/>
      <c r="DG60" s="15"/>
    </row>
  </sheetData>
  <mergeCells count="134">
    <mergeCell ref="CC59:DG59"/>
    <mergeCell ref="B19:BA19"/>
    <mergeCell ref="BB19:CA19"/>
    <mergeCell ref="CB19:DA19"/>
    <mergeCell ref="B20:BA20"/>
    <mergeCell ref="BB20:CA20"/>
    <mergeCell ref="CB20:DA20"/>
    <mergeCell ref="A18:BA18"/>
    <mergeCell ref="BB18:CA18"/>
    <mergeCell ref="CB18:DA18"/>
    <mergeCell ref="CB24:DA24"/>
    <mergeCell ref="B21:BA21"/>
    <mergeCell ref="BB21:CA21"/>
    <mergeCell ref="CB21:DA21"/>
    <mergeCell ref="A22:C22"/>
    <mergeCell ref="D22:BA22"/>
    <mergeCell ref="BB22:CA22"/>
    <mergeCell ref="CB22:DA22"/>
    <mergeCell ref="B24:BA24"/>
    <mergeCell ref="BB24:CA24"/>
    <mergeCell ref="A23:C23"/>
    <mergeCell ref="D23:BA23"/>
    <mergeCell ref="BB23:CA23"/>
    <mergeCell ref="CC1:DA1"/>
    <mergeCell ref="A3:DA3"/>
    <mergeCell ref="K5:BD5"/>
    <mergeCell ref="BE5:BH5"/>
    <mergeCell ref="BI5:BR5"/>
    <mergeCell ref="BS5:BY5"/>
    <mergeCell ref="BZ5:CE5"/>
    <mergeCell ref="CF5:CL5"/>
    <mergeCell ref="BB16:CA17"/>
    <mergeCell ref="CB16:DA17"/>
    <mergeCell ref="A17:BA17"/>
    <mergeCell ref="CJ9:DA9"/>
    <mergeCell ref="BN10:CI10"/>
    <mergeCell ref="BN12:DA12"/>
    <mergeCell ref="BZ13:DA13"/>
    <mergeCell ref="A16:BA16"/>
    <mergeCell ref="BB7:DA7"/>
    <mergeCell ref="CM5:CU5"/>
    <mergeCell ref="CB23:DA23"/>
    <mergeCell ref="B28:BA28"/>
    <mergeCell ref="BB28:CA28"/>
    <mergeCell ref="CB28:DA28"/>
    <mergeCell ref="B25:BA25"/>
    <mergeCell ref="BB25:CA25"/>
    <mergeCell ref="CB25:DA25"/>
    <mergeCell ref="A26:C26"/>
    <mergeCell ref="D26:BA26"/>
    <mergeCell ref="BB26:CA26"/>
    <mergeCell ref="CB26:DA26"/>
    <mergeCell ref="A27:C27"/>
    <mergeCell ref="D27:BA27"/>
    <mergeCell ref="BB27:CA27"/>
    <mergeCell ref="CB27:DA27"/>
    <mergeCell ref="A31:C31"/>
    <mergeCell ref="D31:BA31"/>
    <mergeCell ref="BB31:CA31"/>
    <mergeCell ref="CB31:DA31"/>
    <mergeCell ref="A32:C32"/>
    <mergeCell ref="D32:BA32"/>
    <mergeCell ref="BB32:CA32"/>
    <mergeCell ref="CB32:DA32"/>
    <mergeCell ref="B29:BA29"/>
    <mergeCell ref="BB29:CA29"/>
    <mergeCell ref="CB29:DA29"/>
    <mergeCell ref="A30:C30"/>
    <mergeCell ref="D30:BA30"/>
    <mergeCell ref="BB30:CA30"/>
    <mergeCell ref="CB30:DA30"/>
    <mergeCell ref="A35:C35"/>
    <mergeCell ref="D35:BA35"/>
    <mergeCell ref="BB35:CA35"/>
    <mergeCell ref="CB35:DA35"/>
    <mergeCell ref="A36:C36"/>
    <mergeCell ref="D36:BA36"/>
    <mergeCell ref="BB36:CA36"/>
    <mergeCell ref="CB36:DA36"/>
    <mergeCell ref="A33:C33"/>
    <mergeCell ref="D33:BA33"/>
    <mergeCell ref="BB33:CA33"/>
    <mergeCell ref="CB33:DA33"/>
    <mergeCell ref="B34:BA34"/>
    <mergeCell ref="BB34:CA34"/>
    <mergeCell ref="CB34:DA34"/>
    <mergeCell ref="A39:E39"/>
    <mergeCell ref="F39:BA39"/>
    <mergeCell ref="BB39:CA39"/>
    <mergeCell ref="CB39:DA39"/>
    <mergeCell ref="B40:BA40"/>
    <mergeCell ref="BB40:CA40"/>
    <mergeCell ref="CB40:DA40"/>
    <mergeCell ref="A37:E37"/>
    <mergeCell ref="F37:BA37"/>
    <mergeCell ref="BB37:CA37"/>
    <mergeCell ref="CB37:DA37"/>
    <mergeCell ref="A38:E38"/>
    <mergeCell ref="F38:BA38"/>
    <mergeCell ref="BB38:CA38"/>
    <mergeCell ref="CB38:DA38"/>
    <mergeCell ref="A59:BA59"/>
    <mergeCell ref="A41:DA41"/>
    <mergeCell ref="B42:BA42"/>
    <mergeCell ref="BB42:CA42"/>
    <mergeCell ref="CB42:DA42"/>
    <mergeCell ref="B43:BA43"/>
    <mergeCell ref="BB43:CA43"/>
    <mergeCell ref="CB43:DA43"/>
    <mergeCell ref="C51:D51"/>
    <mergeCell ref="A49:C49"/>
    <mergeCell ref="D49:BA49"/>
    <mergeCell ref="BB49:CA49"/>
    <mergeCell ref="CB49:DA49"/>
    <mergeCell ref="B50:BA50"/>
    <mergeCell ref="BB50:CA50"/>
    <mergeCell ref="CB50:DA50"/>
    <mergeCell ref="A55:BA55"/>
    <mergeCell ref="A46:DA46"/>
    <mergeCell ref="B47:BA47"/>
    <mergeCell ref="BB47:CA47"/>
    <mergeCell ref="CB47:DA47"/>
    <mergeCell ref="A48:C48"/>
    <mergeCell ref="D48:BA48"/>
    <mergeCell ref="CD57:CZ57"/>
    <mergeCell ref="BB48:CA48"/>
    <mergeCell ref="CB48:DA48"/>
    <mergeCell ref="B44:BA44"/>
    <mergeCell ref="BB44:CA44"/>
    <mergeCell ref="CB44:DA44"/>
    <mergeCell ref="B45:BA45"/>
    <mergeCell ref="BB45:CA45"/>
    <mergeCell ref="CB45:DA45"/>
    <mergeCell ref="A57:BA57"/>
  </mergeCells>
  <pageMargins left="0.78740157480314965" right="0.51181102362204722" top="0.82677165354330717" bottom="0.47244094488188981" header="0.19685039370078741" footer="0.19685039370078741"/>
  <pageSetup paperSize="9" scale="8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прил. 7.1</vt:lpstr>
      <vt:lpstr>прил. 7.2</vt:lpstr>
      <vt:lpstr>прил. 8</vt:lpstr>
      <vt:lpstr>прил. 9</vt:lpstr>
      <vt:lpstr>прил. 12</vt:lpstr>
      <vt:lpstr>'прил. 7.1'!Заголовки_для_печати</vt:lpstr>
      <vt:lpstr>'прил. 9'!Заголовки_для_печати</vt:lpstr>
      <vt:lpstr>'прил. 12'!Область_печати</vt:lpstr>
      <vt:lpstr>'прил. 7.1'!Область_печати</vt:lpstr>
      <vt:lpstr>'прил. 7.2'!Область_печати</vt:lpstr>
      <vt:lpstr>'прил. 8'!Область_печати</vt:lpstr>
      <vt:lpstr>'прил. 9'!Область_печати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GNGerasimov</cp:lastModifiedBy>
  <cp:lastPrinted>2017-02-14T05:21:20Z</cp:lastPrinted>
  <dcterms:created xsi:type="dcterms:W3CDTF">2010-07-13T07:14:44Z</dcterms:created>
  <dcterms:modified xsi:type="dcterms:W3CDTF">2017-02-15T03:06:06Z</dcterms:modified>
</cp:coreProperties>
</file>